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9435" firstSheet="2" activeTab="5"/>
  </bookViews>
  <sheets>
    <sheet name="Р-Крестьянская 8" sheetId="1" r:id="rId1"/>
    <sheet name="Р-Крестьянская 8(2019)" sheetId="2" r:id="rId2"/>
    <sheet name="Р-Крестьянская 8(2020)" sheetId="3" r:id="rId3"/>
    <sheet name="Р-Крестьянская 8(2021)" sheetId="4" r:id="rId4"/>
    <sheet name="Р-Крестьянская 8(2022)" sheetId="5" r:id="rId5"/>
    <sheet name="Р-Крестьянская 8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'Р-Крестьянская 8'!#REF!,'Р-Крестьянская 8'!#REF!</definedName>
    <definedName name="Z_6E36EA37_049E_4FAE_B719_2847CD16F858_.wvu.Rows" localSheetId="0" hidden="1">'Р-Крестьянская 8'!$42:$45</definedName>
    <definedName name="Z_73C0D023_21BD_4441_8EFA_957546C15799_.wvu.Cols" localSheetId="0" hidden="1">'Р-Крестьянская 8'!#REF!,'Р-Крестьянская 8'!#REF!</definedName>
    <definedName name="Z_73C0D023_21BD_4441_8EFA_957546C15799_.wvu.Rows" localSheetId="0" hidden="1">'Р-Крестьянская 8'!$42:$45</definedName>
    <definedName name="_xlnm.Print_Area" localSheetId="0">'Р-Крестьянская 8'!$A$1:$G$60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4" i="6"/>
  <c r="F33" i="6"/>
  <c r="F30" i="6"/>
  <c r="A2" i="6"/>
  <c r="F63" i="6"/>
  <c r="F62" i="6"/>
  <c r="F57" i="6"/>
  <c r="F45" i="6"/>
  <c r="F31" i="6"/>
  <c r="F56" i="6" s="1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F38" i="5"/>
  <c r="F21" i="5" l="1"/>
  <c r="G21" i="5"/>
  <c r="E21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1" i="5" s="1"/>
  <c r="F56" i="5" s="1"/>
  <c r="F33" i="5"/>
  <c r="F30" i="5"/>
  <c r="A2" i="5"/>
  <c r="F63" i="5"/>
  <c r="F62" i="5"/>
  <c r="F57" i="5"/>
  <c r="G26" i="5"/>
  <c r="F26" i="5"/>
  <c r="E26" i="5"/>
  <c r="G10" i="5"/>
  <c r="F10" i="5"/>
  <c r="E10" i="5"/>
  <c r="E5" i="5"/>
  <c r="E3" i="5" s="1"/>
  <c r="E4" i="5"/>
  <c r="F61" i="5" l="1"/>
  <c r="F64" i="5" s="1"/>
  <c r="F68" i="5" s="1"/>
  <c r="F61" i="4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6" i="4" s="1"/>
  <c r="F51" i="4" s="1"/>
  <c r="F25" i="4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56" i="4" l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E9" i="2"/>
  <c r="F33" i="2" l="1"/>
  <c r="F58" i="2"/>
  <c r="F57" i="2"/>
  <c r="F9" i="2"/>
  <c r="G9" i="2"/>
  <c r="F49" i="2" l="1"/>
  <c r="F48" i="2"/>
  <c r="F47" i="2"/>
  <c r="F42" i="2"/>
  <c r="F40" i="2" s="1"/>
  <c r="F41" i="2"/>
  <c r="F39" i="2"/>
  <c r="F38" i="2"/>
  <c r="F37" i="2"/>
  <c r="F36" i="2"/>
  <c r="F35" i="2"/>
  <c r="F32" i="2"/>
  <c r="F31" i="2"/>
  <c r="F30" i="2"/>
  <c r="F29" i="2"/>
  <c r="F26" i="2" s="1"/>
  <c r="F28" i="2"/>
  <c r="F25" i="2"/>
  <c r="G8" i="2"/>
  <c r="G6" i="2"/>
  <c r="A2" i="2"/>
  <c r="F52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<sst xmlns="http://schemas.openxmlformats.org/spreadsheetml/2006/main" count="375" uniqueCount="98">
  <si>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</si>
  <si>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</si>
  <si>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</si>
  <si>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</si>
  <si>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</si>
  <si>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</si>
  <si>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</si>
  <si>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</si>
  <si>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</si>
  <si>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</si>
  <si>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</si>
  <si>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</si>
  <si>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</si>
  <si>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</si>
  <si>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</si>
  <si>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</si>
  <si>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</si>
  <si>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</si>
  <si>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</si>
  <si>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</si>
  <si>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</si>
  <si>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</si>
  <si>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</si>
  <si>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</si>
  <si>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</si>
  <si>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</si>
  <si>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</si>
  <si>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</si>
  <si>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</si>
  <si>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</si>
  <si>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</si>
  <si>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</si>
  <si>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</si>
  <si>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</si>
  <si>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</si>
  <si>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</si>
  <si>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</si>
  <si>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</si>
  <si>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8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</si>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</sst>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85">
          <cell r="W85">
            <v>5362.9427471423778</v>
          </cell>
          <cell r="X85">
            <v>1056.6461251818507</v>
          </cell>
          <cell r="Y85">
            <v>4430.2978000000003</v>
          </cell>
          <cell r="AA85">
            <v>0</v>
          </cell>
          <cell r="AB85">
            <v>2266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15144.09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Y85">
            <v>18560.579103492808</v>
          </cell>
          <cell r="BB85">
            <v>0</v>
          </cell>
          <cell r="BC85">
            <v>0</v>
          </cell>
          <cell r="CN85">
            <v>18972.272528791415</v>
          </cell>
          <cell r="CO85">
            <v>3888.4882848948746</v>
          </cell>
          <cell r="CP85">
            <v>0</v>
          </cell>
          <cell r="DB85">
            <v>0</v>
          </cell>
          <cell r="DG85">
            <v>16204.543434895388</v>
          </cell>
          <cell r="DU85">
            <v>48493.151873856237</v>
          </cell>
          <cell r="DV85">
            <v>10135.772388819862</v>
          </cell>
          <cell r="DW85">
            <v>9097.8457999999991</v>
          </cell>
          <cell r="EK85">
            <v>0</v>
          </cell>
          <cell r="EQ85">
            <v>38614.185215038975</v>
          </cell>
          <cell r="FB85">
            <v>58397.497720122134</v>
          </cell>
          <cell r="FC85">
            <v>11920.323778271744</v>
          </cell>
          <cell r="FD85">
            <v>738.54120000000012</v>
          </cell>
          <cell r="FL85">
            <v>0</v>
          </cell>
          <cell r="FS85">
            <v>32325.474753377479</v>
          </cell>
          <cell r="FX85">
            <v>74837.486840919461</v>
          </cell>
          <cell r="FY85">
            <v>15257.068826540695</v>
          </cell>
          <cell r="FZ85">
            <v>0</v>
          </cell>
          <cell r="GG85">
            <v>48.96</v>
          </cell>
          <cell r="GL85">
            <v>48936.099763231192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85">
          <cell r="W85">
            <v>4827.8891863187828</v>
          </cell>
          <cell r="X85">
            <v>1485.8225717089126</v>
          </cell>
          <cell r="Y85">
            <v>2517.0522000000001</v>
          </cell>
          <cell r="AK85">
            <v>0</v>
          </cell>
          <cell r="AV85">
            <v>0</v>
          </cell>
          <cell r="AY85">
            <v>21460.452994877243</v>
          </cell>
          <cell r="BM85">
            <v>4326</v>
          </cell>
          <cell r="BN85">
            <v>0</v>
          </cell>
          <cell r="CN85">
            <v>21784.098184479401</v>
          </cell>
          <cell r="CO85">
            <v>6753.0704371886131</v>
          </cell>
          <cell r="CP85">
            <v>0</v>
          </cell>
          <cell r="DB85">
            <v>0</v>
          </cell>
          <cell r="DG85">
            <v>31490.655086244045</v>
          </cell>
          <cell r="DU85">
            <v>47777.403819913314</v>
          </cell>
          <cell r="DV85">
            <v>14755.061875140609</v>
          </cell>
          <cell r="DW85">
            <v>3149.5339999999997</v>
          </cell>
          <cell r="EL85">
            <v>0</v>
          </cell>
          <cell r="EQ85">
            <v>32421.281579863513</v>
          </cell>
          <cell r="FB85">
            <v>58787.03536702774</v>
          </cell>
          <cell r="FC85">
            <v>17893.179367652108</v>
          </cell>
          <cell r="FD85">
            <v>453.84899999999999</v>
          </cell>
          <cell r="FL85">
            <v>0</v>
          </cell>
          <cell r="FS85">
            <v>26849.564013112682</v>
          </cell>
          <cell r="FX85">
            <v>75462.610593873818</v>
          </cell>
          <cell r="FY85">
            <v>22932.865318124768</v>
          </cell>
          <cell r="FZ85">
            <v>0</v>
          </cell>
          <cell r="GG85">
            <v>8820.9599999999991</v>
          </cell>
          <cell r="GL85">
            <v>41978.255075547182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85">
          <cell r="W85">
            <v>6596.302385726478</v>
          </cell>
          <cell r="X85">
            <v>1929.1019988390344</v>
          </cell>
          <cell r="Y85">
            <v>4602.3284000000003</v>
          </cell>
          <cell r="AA85">
            <v>10094</v>
          </cell>
          <cell r="AB85">
            <v>0</v>
          </cell>
          <cell r="AC85">
            <v>0</v>
          </cell>
          <cell r="AD85">
            <v>0</v>
          </cell>
          <cell r="AE85">
            <v>2266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Y85">
            <v>27733.140050263741</v>
          </cell>
          <cell r="BM85">
            <v>0</v>
          </cell>
          <cell r="CN85">
            <v>19729.655219319626</v>
          </cell>
          <cell r="CO85">
            <v>6116.1931179890853</v>
          </cell>
          <cell r="CP85">
            <v>0</v>
          </cell>
          <cell r="DB85">
            <v>0</v>
          </cell>
          <cell r="DF85">
            <v>17969.508931393717</v>
          </cell>
          <cell r="DU85">
            <v>50640.263791254685</v>
          </cell>
          <cell r="DV85">
            <v>13330.249257974914</v>
          </cell>
          <cell r="DW85">
            <v>5070.1544000000004</v>
          </cell>
          <cell r="EK85">
            <v>0</v>
          </cell>
          <cell r="EP85">
            <v>34049.759113221626</v>
          </cell>
          <cell r="FB85">
            <v>60612.099603796334</v>
          </cell>
          <cell r="FC85">
            <v>15952.82511342727</v>
          </cell>
          <cell r="FD85">
            <v>951.43560000000014</v>
          </cell>
          <cell r="FE85">
            <v>0</v>
          </cell>
          <cell r="FL85">
            <v>0</v>
          </cell>
          <cell r="FS85">
            <v>28638.970011365276</v>
          </cell>
          <cell r="FX85">
            <v>77426.954811736519</v>
          </cell>
          <cell r="FY85">
            <v>20984.205795027665</v>
          </cell>
          <cell r="FZ85">
            <v>184.6404</v>
          </cell>
          <cell r="GG85">
            <v>2113.44</v>
          </cell>
          <cell r="GL85">
            <v>43764.129171703666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85">
          <cell r="W85">
            <v>5513.4855527951795</v>
          </cell>
          <cell r="X85">
            <v>1312.6738915390654</v>
          </cell>
          <cell r="Y85">
            <v>3579.4869000000003</v>
          </cell>
          <cell r="AV85">
            <v>5587.75</v>
          </cell>
          <cell r="AY85">
            <v>20357.833665459533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CN85">
            <v>21333.728759614511</v>
          </cell>
          <cell r="CO85">
            <v>5945.8640505030189</v>
          </cell>
          <cell r="CP85">
            <v>60.440400000000004</v>
          </cell>
          <cell r="DB85">
            <v>0</v>
          </cell>
          <cell r="DG85">
            <v>19254.694202407125</v>
          </cell>
          <cell r="DL85">
            <v>1217.46</v>
          </cell>
          <cell r="DP85">
            <v>1779.0583499999998</v>
          </cell>
          <cell r="DT85">
            <v>1953.5578499999999</v>
          </cell>
          <cell r="DU85">
            <v>55411.137267521619</v>
          </cell>
          <cell r="DV85">
            <v>13056.7194497495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1758.7499999999998</v>
          </cell>
          <cell r="EG85">
            <v>0</v>
          </cell>
          <cell r="EH85">
            <v>0</v>
          </cell>
          <cell r="EI85">
            <v>5036.4770999999992</v>
          </cell>
          <cell r="EJ85">
            <v>0</v>
          </cell>
          <cell r="EP85">
            <v>19965.742832711356</v>
          </cell>
          <cell r="EU85">
            <v>135561.01</v>
          </cell>
          <cell r="EW85">
            <v>1526.0059499999998</v>
          </cell>
          <cell r="EY85">
            <v>0</v>
          </cell>
          <cell r="FA85">
            <v>0</v>
          </cell>
          <cell r="FL85">
            <v>0</v>
          </cell>
          <cell r="FS85">
            <v>0</v>
          </cell>
          <cell r="FV85">
            <v>169926.12000000002</v>
          </cell>
          <cell r="FZ85">
            <v>284.42970000000003</v>
          </cell>
          <cell r="GG85">
            <v>326.54579999999999</v>
          </cell>
          <cell r="GL85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85">
          <cell r="W85">
            <v>8011.4401047216379</v>
          </cell>
          <cell r="X85">
            <v>1939.2930490502374</v>
          </cell>
          <cell r="Y85">
            <v>11063.8068</v>
          </cell>
          <cell r="AV85">
            <v>3090.0000000280475</v>
          </cell>
          <cell r="AW85">
            <v>-8777.2273999999998</v>
          </cell>
          <cell r="AY85">
            <v>8054.356144391626</v>
          </cell>
          <cell r="CQ85">
            <v>36653.294182852136</v>
          </cell>
          <cell r="CR85">
            <v>8893.4166097401849</v>
          </cell>
          <cell r="CS85">
            <v>17683.09175500162</v>
          </cell>
          <cell r="DE85">
            <v>0</v>
          </cell>
          <cell r="DI85">
            <v>28818.006702868173</v>
          </cell>
          <cell r="DX85">
            <v>52212.95003294717</v>
          </cell>
          <cell r="DY85">
            <v>11862.303163106444</v>
          </cell>
          <cell r="DZ85">
            <v>4539.9769500000002</v>
          </cell>
          <cell r="ET85">
            <v>4522.5</v>
          </cell>
          <cell r="EU85">
            <v>19577.213473389747</v>
          </cell>
          <cell r="EX85">
            <v>0</v>
          </cell>
          <cell r="EY85">
            <v>0</v>
          </cell>
          <cell r="EZ85">
            <v>0</v>
          </cell>
          <cell r="FB85">
            <v>0</v>
          </cell>
          <cell r="FQ85">
            <v>89958.494699999996</v>
          </cell>
          <cell r="FR85">
            <v>0</v>
          </cell>
          <cell r="GH85">
            <v>305487.13</v>
          </cell>
          <cell r="GK85">
            <v>484.96274999999997</v>
          </cell>
          <cell r="GL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85">
          <cell r="CQ85">
            <v>10066.503065544523</v>
          </cell>
          <cell r="CR85">
            <v>2473.2542249534267</v>
          </cell>
          <cell r="CS85">
            <v>3417.3314420805291</v>
          </cell>
          <cell r="DI85">
            <v>7491.2060786583379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85">
          <cell r="W85">
            <v>10664.814181359285</v>
          </cell>
          <cell r="X85">
            <v>2590.3427592134703</v>
          </cell>
          <cell r="Y85">
            <v>17169.183300000001</v>
          </cell>
          <cell r="AV85">
            <v>9270.0000000172149</v>
          </cell>
          <cell r="AW85">
            <v>0</v>
          </cell>
          <cell r="AX85">
            <v>10924.763118483965</v>
          </cell>
          <cell r="CT85">
            <v>68625.345000000016</v>
          </cell>
          <cell r="ED85">
            <v>110065.66999999998</v>
          </cell>
          <cell r="EE85">
            <v>3041.0099638484303</v>
          </cell>
          <cell r="EF85">
            <v>715.23639064531085</v>
          </cell>
          <cell r="EG85">
            <v>6936.6506999999992</v>
          </cell>
          <cell r="FA85">
            <v>2110.5</v>
          </cell>
          <cell r="FB85">
            <v>1211.2277419914799</v>
          </cell>
          <cell r="FE85">
            <v>0</v>
          </cell>
          <cell r="FF85">
            <v>0</v>
          </cell>
          <cell r="FH85">
            <v>0</v>
          </cell>
          <cell r="FX85">
            <v>30572.1</v>
          </cell>
          <cell r="FY85">
            <v>0</v>
          </cell>
          <cell r="GO85">
            <v>343982.08000000002</v>
          </cell>
          <cell r="GP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8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" style="1" customWidth="1"/>
    <col min="7" max="7" width="16.140625" style="1" customWidth="1"/>
    <col min="8" max="8" width="7.42578125" style="1" customWidth="1"/>
    <col min="9" max="9" width="9.425781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8" ht="18" customHeight="1" x14ac:dyDescent="0.2">
      <c r="A1" s="65" t="s">
        <v>51</v>
      </c>
      <c r="B1" s="65"/>
      <c r="C1" s="65"/>
      <c r="D1" s="65"/>
      <c r="E1" s="65"/>
      <c r="F1" s="65"/>
      <c r="G1" s="66"/>
    </row>
    <row r="2" spans="1:8" ht="21" customHeight="1" x14ac:dyDescent="0.2">
      <c r="A2" s="67" t="s">
        <v>38</v>
      </c>
      <c r="B2" s="68"/>
      <c r="C2" s="68"/>
      <c r="D2" s="68"/>
      <c r="E2" s="68"/>
      <c r="F2" s="68"/>
      <c r="G2" s="68"/>
    </row>
    <row r="3" spans="1:8" ht="14.25" hidden="1" customHeight="1" x14ac:dyDescent="0.2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8" ht="14.2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8" ht="14.2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">
        <v>40</v>
      </c>
    </row>
    <row r="9" spans="1:8" ht="15.75" x14ac:dyDescent="0.25">
      <c r="A9" s="83" t="s">
        <v>8</v>
      </c>
      <c r="B9" s="84"/>
      <c r="C9" s="84"/>
      <c r="D9" s="85"/>
      <c r="E9" s="16">
        <f>SUM(E10:E14)</f>
        <v>1403552.21</v>
      </c>
      <c r="F9" s="16">
        <f t="shared" ref="F9:G9" si="0">SUM(F10:F14)</f>
        <v>1290076.05</v>
      </c>
      <c r="G9" s="16">
        <f t="shared" si="0"/>
        <v>614450.48</v>
      </c>
    </row>
    <row r="10" spans="1:8" ht="13.15" customHeight="1" x14ac:dyDescent="0.25">
      <c r="A10" s="71" t="s">
        <v>9</v>
      </c>
      <c r="B10" s="72"/>
      <c r="C10" s="72"/>
      <c r="D10" s="73"/>
      <c r="E10" s="17">
        <v>695524.35</v>
      </c>
      <c r="F10" s="17">
        <v>656855.06000000006</v>
      </c>
      <c r="G10" s="18">
        <v>295679.42</v>
      </c>
    </row>
    <row r="11" spans="1:8" ht="14.45" customHeight="1" x14ac:dyDescent="0.25">
      <c r="A11" s="71" t="s">
        <v>10</v>
      </c>
      <c r="B11" s="72"/>
      <c r="C11" s="72"/>
      <c r="D11" s="73"/>
      <c r="E11" s="17"/>
      <c r="F11" s="17"/>
      <c r="G11" s="18"/>
    </row>
    <row r="12" spans="1:8" ht="13.9" customHeight="1" x14ac:dyDescent="0.25">
      <c r="A12" s="71" t="s">
        <v>11</v>
      </c>
      <c r="B12" s="72"/>
      <c r="C12" s="72"/>
      <c r="D12" s="73"/>
      <c r="E12" s="17">
        <v>111118.8</v>
      </c>
      <c r="F12" s="17">
        <v>97582.399999999994</v>
      </c>
      <c r="G12" s="18">
        <v>51001.05</v>
      </c>
    </row>
    <row r="13" spans="1:8" ht="13.5" customHeight="1" x14ac:dyDescent="0.25">
      <c r="A13" s="71" t="s">
        <v>12</v>
      </c>
      <c r="B13" s="72"/>
      <c r="C13" s="72"/>
      <c r="D13" s="73"/>
      <c r="E13" s="17">
        <v>218942.78</v>
      </c>
      <c r="F13" s="17">
        <v>193560.59</v>
      </c>
      <c r="G13" s="18">
        <v>90842.07</v>
      </c>
    </row>
    <row r="14" spans="1:8" ht="14.45" customHeight="1" x14ac:dyDescent="0.25">
      <c r="A14" s="64" t="s">
        <v>13</v>
      </c>
      <c r="B14" s="64"/>
      <c r="C14" s="64"/>
      <c r="D14" s="64"/>
      <c r="E14" s="17">
        <v>377966.28</v>
      </c>
      <c r="F14" s="17">
        <v>342078</v>
      </c>
      <c r="G14" s="18">
        <v>176927.94</v>
      </c>
    </row>
    <row r="15" spans="1:8" ht="15.75" x14ac:dyDescent="0.25">
      <c r="A15" s="74" t="s">
        <v>41</v>
      </c>
      <c r="B15" s="75"/>
      <c r="C15" s="75"/>
      <c r="D15" s="76"/>
      <c r="E15" s="16">
        <f>SUM(E16:E19)</f>
        <v>1099474.0499999998</v>
      </c>
      <c r="F15" s="16">
        <f t="shared" ref="F15:G15" si="1">SUM(F16:F19)</f>
        <v>1061151.6599999999</v>
      </c>
      <c r="G15" s="16">
        <f t="shared" si="1"/>
        <v>223601.22999999998</v>
      </c>
    </row>
    <row r="16" spans="1:8" ht="33.6" customHeight="1" x14ac:dyDescent="0.25">
      <c r="A16" s="77" t="s">
        <v>43</v>
      </c>
      <c r="B16" s="78"/>
      <c r="C16" s="78"/>
      <c r="D16" s="79"/>
      <c r="E16" s="17">
        <v>1079317.95</v>
      </c>
      <c r="F16" s="17">
        <v>1042079.07</v>
      </c>
      <c r="G16" s="18">
        <v>219911.56</v>
      </c>
    </row>
    <row r="17" spans="1:10" ht="15.75" x14ac:dyDescent="0.25">
      <c r="A17" s="64" t="s">
        <v>44</v>
      </c>
      <c r="B17" s="64"/>
      <c r="C17" s="64"/>
      <c r="D17" s="64"/>
      <c r="E17" s="17">
        <v>2016.96</v>
      </c>
      <c r="F17" s="17">
        <v>1913.69</v>
      </c>
      <c r="G17" s="18">
        <v>371.8</v>
      </c>
    </row>
    <row r="18" spans="1:10" ht="15.75" x14ac:dyDescent="0.25">
      <c r="A18" s="64" t="s">
        <v>45</v>
      </c>
      <c r="B18" s="64"/>
      <c r="C18" s="64"/>
      <c r="D18" s="64"/>
      <c r="E18" s="17"/>
      <c r="F18" s="17"/>
      <c r="G18" s="18"/>
    </row>
    <row r="19" spans="1:10" ht="15.75" x14ac:dyDescent="0.25">
      <c r="A19" s="64" t="s">
        <v>46</v>
      </c>
      <c r="B19" s="64"/>
      <c r="C19" s="64"/>
      <c r="D19" s="64"/>
      <c r="E19" s="17">
        <v>18139.14</v>
      </c>
      <c r="F19" s="17">
        <v>17158.900000000001</v>
      </c>
      <c r="G19" s="18">
        <v>3317.87</v>
      </c>
    </row>
    <row r="20" spans="1:10" ht="15.75" x14ac:dyDescent="0.25">
      <c r="A20" s="86" t="s">
        <v>14</v>
      </c>
      <c r="B20" s="86"/>
      <c r="C20" s="86"/>
      <c r="D20" s="86"/>
      <c r="E20" s="34">
        <f>E21</f>
        <v>7068.6</v>
      </c>
      <c r="F20" s="34">
        <f t="shared" ref="F20:G20" si="2">F21</f>
        <v>6477.73</v>
      </c>
      <c r="G20" s="34">
        <f t="shared" si="2"/>
        <v>3521.34</v>
      </c>
    </row>
    <row r="21" spans="1:10" ht="15.75" x14ac:dyDescent="0.25">
      <c r="A21" s="64" t="s">
        <v>15</v>
      </c>
      <c r="B21" s="64"/>
      <c r="C21" s="64"/>
      <c r="D21" s="64"/>
      <c r="E21" s="17">
        <v>7068.6</v>
      </c>
      <c r="F21" s="17">
        <v>6477.73</v>
      </c>
      <c r="G21" s="18">
        <v>3521.34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87" t="s">
        <v>52</v>
      </c>
      <c r="B24" s="87"/>
      <c r="C24" s="87"/>
      <c r="D24" s="87"/>
      <c r="E24" s="87"/>
      <c r="F24" s="17">
        <v>1153235.3612447116</v>
      </c>
      <c r="G24" s="19"/>
      <c r="I24" s="28"/>
    </row>
    <row r="25" spans="1:10" ht="15.75" customHeight="1" x14ac:dyDescent="0.2">
      <c r="A25" s="88" t="s">
        <v>30</v>
      </c>
      <c r="B25" s="89"/>
      <c r="C25" s="89"/>
      <c r="D25" s="89"/>
      <c r="E25" s="90"/>
      <c r="F25" s="97">
        <f>SUM(F27:F31)</f>
        <v>46820.555775817033</v>
      </c>
      <c r="I25" s="28"/>
    </row>
    <row r="26" spans="1:10" ht="28.5" customHeight="1" x14ac:dyDescent="0.2">
      <c r="A26" s="91"/>
      <c r="B26" s="92"/>
      <c r="C26" s="92"/>
      <c r="D26" s="92"/>
      <c r="E26" s="93"/>
      <c r="F26" s="98"/>
      <c r="I26" s="28"/>
    </row>
    <row r="27" spans="1:10" ht="15.75" hidden="1" x14ac:dyDescent="0.25">
      <c r="A27" s="94" t="s">
        <v>16</v>
      </c>
      <c r="B27" s="95"/>
      <c r="C27" s="95"/>
      <c r="D27" s="95"/>
      <c r="E27" s="96"/>
      <c r="F27" s="25">
        <f>'[1]УК ВР декабрь нар'!W85</f>
        <v>5362.9427471423778</v>
      </c>
      <c r="I27" s="28"/>
    </row>
    <row r="28" spans="1:10" ht="15.75" hidden="1" x14ac:dyDescent="0.25">
      <c r="A28" s="94" t="s">
        <v>31</v>
      </c>
      <c r="B28" s="95"/>
      <c r="C28" s="95"/>
      <c r="D28" s="95"/>
      <c r="E28" s="96"/>
      <c r="F28" s="25">
        <f>'[1]УК ВР декабрь нар'!X85</f>
        <v>1056.6461251818507</v>
      </c>
      <c r="I28" s="28"/>
    </row>
    <row r="29" spans="1:10" ht="15.75" hidden="1" x14ac:dyDescent="0.25">
      <c r="A29" s="94" t="s">
        <v>18</v>
      </c>
      <c r="B29" s="95"/>
      <c r="C29" s="95"/>
      <c r="D29" s="95"/>
      <c r="E29" s="96"/>
      <c r="F29" s="25">
        <f>'[1]УК ВР декабрь нар'!Y85</f>
        <v>4430.2978000000003</v>
      </c>
      <c r="I29" s="28"/>
    </row>
    <row r="30" spans="1:10" ht="15.75" hidden="1" x14ac:dyDescent="0.25">
      <c r="A30" s="94" t="s">
        <v>19</v>
      </c>
      <c r="B30" s="95"/>
      <c r="C30" s="95"/>
      <c r="D30" s="95"/>
      <c r="E30" s="96"/>
      <c r="F30" s="25">
        <f>'[1]УК ВР декабрь нар'!AA85+'[1]УК ВР декабрь нар'!AB85+'[1]УК ВР декабрь нар'!AC85+'[1]УК ВР декабрь нар'!AD85+'[1]УК ВР декабрь нар'!AE85+'[1]УК ВР декабрь нар'!AF85+'[1]УК ВР декабрь нар'!AG85+'[1]УК ВР декабрь нар'!AH85+'[1]УК ВР декабрь нар'!AJ85+'[1]УК ВР декабрь нар'!AL85+'[1]УК ВР декабрь нар'!AN85+'[1]УК ВР декабрь нар'!AO85+'[1]УК ВР декабрь нар'!AP85+'[1]УК ВР декабрь нар'!AQ85+'[1]УК ВР декабрь нар'!AR85+'[1]УК ВР декабрь нар'!AT85</f>
        <v>17410.09</v>
      </c>
      <c r="I30" s="28"/>
    </row>
    <row r="31" spans="1:10" ht="36.75" hidden="1" customHeight="1" x14ac:dyDescent="0.25">
      <c r="A31" s="100" t="s">
        <v>32</v>
      </c>
      <c r="B31" s="101"/>
      <c r="C31" s="101"/>
      <c r="D31" s="101"/>
      <c r="E31" s="102"/>
      <c r="F31" s="25">
        <f>'[1]УК ВР декабрь нар'!AY85</f>
        <v>18560.579103492808</v>
      </c>
      <c r="I31" s="28"/>
      <c r="J31" s="28"/>
    </row>
    <row r="32" spans="1:10" ht="15.75" customHeight="1" x14ac:dyDescent="0.2">
      <c r="A32" s="88" t="s">
        <v>33</v>
      </c>
      <c r="B32" s="89"/>
      <c r="C32" s="89"/>
      <c r="D32" s="89"/>
      <c r="E32" s="90"/>
      <c r="F32" s="97">
        <f>SUM(F34:F38)+66047.92</f>
        <v>211454.17952629674</v>
      </c>
      <c r="I32" s="28"/>
    </row>
    <row r="33" spans="1:9" ht="33" customHeight="1" x14ac:dyDescent="0.2">
      <c r="A33" s="91"/>
      <c r="B33" s="92"/>
      <c r="C33" s="92"/>
      <c r="D33" s="92"/>
      <c r="E33" s="93"/>
      <c r="F33" s="98"/>
      <c r="I33" s="28"/>
    </row>
    <row r="34" spans="1:9" ht="15.75" hidden="1" x14ac:dyDescent="0.25">
      <c r="A34" s="99" t="s">
        <v>16</v>
      </c>
      <c r="B34" s="99"/>
      <c r="C34" s="99"/>
      <c r="D34" s="99"/>
      <c r="E34" s="99"/>
      <c r="F34" s="25">
        <f>'[1]УК ВР декабрь нар'!CN85+'[1]УК ВР декабрь нар'!DU85</f>
        <v>67465.424402647652</v>
      </c>
      <c r="I34" s="28"/>
    </row>
    <row r="35" spans="1:9" ht="15.75" hidden="1" x14ac:dyDescent="0.25">
      <c r="A35" s="99" t="s">
        <v>31</v>
      </c>
      <c r="B35" s="99"/>
      <c r="C35" s="99"/>
      <c r="D35" s="99"/>
      <c r="E35" s="99"/>
      <c r="F35" s="25">
        <f>'[1]УК ВР декабрь нар'!CO85+'[1]УК ВР декабрь нар'!DV85</f>
        <v>14024.260673714736</v>
      </c>
      <c r="I35" s="28"/>
    </row>
    <row r="36" spans="1:9" ht="15.75" hidden="1" x14ac:dyDescent="0.25">
      <c r="A36" s="99" t="s">
        <v>18</v>
      </c>
      <c r="B36" s="99"/>
      <c r="C36" s="99"/>
      <c r="D36" s="99"/>
      <c r="E36" s="99"/>
      <c r="F36" s="25">
        <f>'[1]УК ВР декабрь нар'!CP85+'[1]УК ВР декабрь нар'!DW85</f>
        <v>9097.8457999999991</v>
      </c>
      <c r="I36" s="28"/>
    </row>
    <row r="37" spans="1:9" ht="15.75" hidden="1" x14ac:dyDescent="0.25">
      <c r="A37" s="99" t="s">
        <v>19</v>
      </c>
      <c r="B37" s="99"/>
      <c r="C37" s="99"/>
      <c r="D37" s="99"/>
      <c r="E37" s="99"/>
      <c r="F37" s="25">
        <f>'[1]УК ВР декабрь нар'!AI85+'[1]УК ВР декабрь нар'!AJ85+'[1]УК ВР декабрь нар'!AS85+'[1]УК ВР декабрь нар'!BC85+'[1]УК ВР декабрь нар'!DB85+'[1]УК ВР декабрь нар'!EK85+'[1]УК ВР декабрь нар'!AM85</f>
        <v>0</v>
      </c>
      <c r="I37" s="28"/>
    </row>
    <row r="38" spans="1:9" ht="39.75" hidden="1" customHeight="1" x14ac:dyDescent="0.25">
      <c r="A38" s="100" t="s">
        <v>34</v>
      </c>
      <c r="B38" s="103"/>
      <c r="C38" s="103"/>
      <c r="D38" s="103"/>
      <c r="E38" s="104"/>
      <c r="F38" s="25">
        <f>'[1]УК ВР декабрь нар'!DG85+'[1]УК ВР декабрь нар'!EQ85</f>
        <v>54818.728649934361</v>
      </c>
      <c r="I38" s="28"/>
    </row>
    <row r="39" spans="1:9" ht="32.450000000000003" customHeight="1" x14ac:dyDescent="0.25">
      <c r="A39" s="105" t="s">
        <v>35</v>
      </c>
      <c r="B39" s="106"/>
      <c r="C39" s="106"/>
      <c r="D39" s="106"/>
      <c r="E39" s="107"/>
      <c r="F39" s="26">
        <f>SUM(F40:F48)+71104.6</f>
        <v>313566.05288246274</v>
      </c>
      <c r="I39" s="28"/>
    </row>
    <row r="40" spans="1:9" ht="15.75" hidden="1" x14ac:dyDescent="0.25">
      <c r="A40" s="108" t="s">
        <v>20</v>
      </c>
      <c r="B40" s="109"/>
      <c r="C40" s="109"/>
      <c r="D40" s="109"/>
      <c r="E40" s="110"/>
      <c r="F40" s="25">
        <f>'[1]УК ВР декабрь нар'!FB85+'[1]УК ВР декабрь нар'!FX85</f>
        <v>133234.98456104158</v>
      </c>
      <c r="I40" s="28"/>
    </row>
    <row r="41" spans="1:9" ht="15.75" hidden="1" x14ac:dyDescent="0.25">
      <c r="A41" s="94" t="s">
        <v>31</v>
      </c>
      <c r="B41" s="95"/>
      <c r="C41" s="95"/>
      <c r="D41" s="95"/>
      <c r="E41" s="95"/>
      <c r="F41" s="25">
        <f>'[1]УК ВР декабрь нар'!FC85+'[1]УК ВР декабрь нар'!FY85</f>
        <v>27177.392604812441</v>
      </c>
      <c r="I41" s="28"/>
    </row>
    <row r="42" spans="1:9" ht="15.6" hidden="1" customHeight="1" x14ac:dyDescent="0.25">
      <c r="A42" s="99" t="s">
        <v>21</v>
      </c>
      <c r="B42" s="99"/>
      <c r="C42" s="99"/>
      <c r="D42" s="99"/>
      <c r="E42" s="94"/>
      <c r="F42" s="25"/>
      <c r="I42" s="28"/>
    </row>
    <row r="43" spans="1:9" ht="15.6" hidden="1" customHeight="1" x14ac:dyDescent="0.25">
      <c r="A43" s="94" t="s">
        <v>17</v>
      </c>
      <c r="B43" s="95"/>
      <c r="C43" s="95"/>
      <c r="D43" s="95"/>
      <c r="E43" s="95"/>
      <c r="F43" s="25"/>
      <c r="I43" s="28"/>
    </row>
    <row r="44" spans="1:9" ht="15.6" hidden="1" customHeight="1" x14ac:dyDescent="0.25">
      <c r="A44" s="99" t="s">
        <v>22</v>
      </c>
      <c r="B44" s="99"/>
      <c r="C44" s="99"/>
      <c r="D44" s="99"/>
      <c r="E44" s="94"/>
      <c r="F44" s="25"/>
      <c r="I44" s="28"/>
    </row>
    <row r="45" spans="1:9" ht="15.6" hidden="1" customHeight="1" x14ac:dyDescent="0.25">
      <c r="A45" s="94" t="s">
        <v>17</v>
      </c>
      <c r="B45" s="95"/>
      <c r="C45" s="95"/>
      <c r="D45" s="95"/>
      <c r="E45" s="95"/>
      <c r="F45" s="25"/>
      <c r="I45" s="28"/>
    </row>
    <row r="46" spans="1:9" ht="15.75" hidden="1" x14ac:dyDescent="0.25">
      <c r="A46" s="99" t="s">
        <v>18</v>
      </c>
      <c r="B46" s="99"/>
      <c r="C46" s="99"/>
      <c r="D46" s="99"/>
      <c r="E46" s="94"/>
      <c r="F46" s="25">
        <f>'[1]УК ВР декабрь нар'!FD85+'[1]УК ВР декабрь нар'!FZ85</f>
        <v>738.54120000000012</v>
      </c>
      <c r="I46" s="28"/>
    </row>
    <row r="47" spans="1:9" ht="15.75" hidden="1" x14ac:dyDescent="0.25">
      <c r="A47" s="94" t="s">
        <v>19</v>
      </c>
      <c r="B47" s="95"/>
      <c r="C47" s="95"/>
      <c r="D47" s="95"/>
      <c r="E47" s="95"/>
      <c r="F47" s="25">
        <f>'[1]УК ВР декабрь нар'!GG85+'[1]УК ВР декабрь нар'!FL85+'[1]УК ВР декабрь нар'!BB85+'[1]УК ВР декабрь нар'!AK85</f>
        <v>48.96</v>
      </c>
      <c r="I47" s="28"/>
    </row>
    <row r="48" spans="1:9" ht="43.5" hidden="1" customHeight="1" x14ac:dyDescent="0.25">
      <c r="A48" s="100" t="s">
        <v>36</v>
      </c>
      <c r="B48" s="103"/>
      <c r="C48" s="103"/>
      <c r="D48" s="103"/>
      <c r="E48" s="104"/>
      <c r="F48" s="25">
        <f>'[1]УК ВР декабрь нар'!FS85+'[1]УК ВР декабрь нар'!GL85</f>
        <v>81261.574516608671</v>
      </c>
      <c r="I48" s="28"/>
    </row>
    <row r="49" spans="1:12" ht="15.6" hidden="1" customHeight="1" x14ac:dyDescent="0.25">
      <c r="A49" s="105" t="s">
        <v>37</v>
      </c>
      <c r="B49" s="95"/>
      <c r="C49" s="95"/>
      <c r="D49" s="95"/>
      <c r="E49" s="96"/>
      <c r="F49" s="32"/>
      <c r="I49" s="28"/>
    </row>
    <row r="50" spans="1:12" ht="15.75" x14ac:dyDescent="0.25">
      <c r="A50" s="112" t="s">
        <v>47</v>
      </c>
      <c r="B50" s="113"/>
      <c r="C50" s="113"/>
      <c r="D50" s="113"/>
      <c r="E50" s="114"/>
      <c r="F50" s="26">
        <f>F25+F32+F39+F49</f>
        <v>571840.78818457644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148504.39000000001</v>
      </c>
      <c r="I51" s="28"/>
    </row>
    <row r="52" spans="1:12" ht="15.75" x14ac:dyDescent="0.25">
      <c r="A52" s="94" t="s">
        <v>23</v>
      </c>
      <c r="B52" s="95"/>
      <c r="C52" s="95"/>
      <c r="D52" s="95"/>
      <c r="E52" s="95"/>
      <c r="F52" s="25">
        <v>53139.69</v>
      </c>
      <c r="I52" s="28"/>
    </row>
    <row r="53" spans="1:12" ht="15.75" x14ac:dyDescent="0.25">
      <c r="A53" s="94" t="s">
        <v>24</v>
      </c>
      <c r="B53" s="95"/>
      <c r="C53" s="95"/>
      <c r="D53" s="95"/>
      <c r="E53" s="95"/>
      <c r="F53" s="25">
        <v>95364.7</v>
      </c>
      <c r="I53" s="28"/>
    </row>
    <row r="54" spans="1:12" ht="18" hidden="1" customHeight="1" x14ac:dyDescent="0.25">
      <c r="A54" s="108" t="s">
        <v>25</v>
      </c>
      <c r="B54" s="109"/>
      <c r="C54" s="109"/>
      <c r="D54" s="109"/>
      <c r="E54" s="110"/>
      <c r="F54" s="25">
        <v>0</v>
      </c>
      <c r="I54" s="28"/>
    </row>
    <row r="55" spans="1:12" ht="15.75" x14ac:dyDescent="0.25">
      <c r="A55" s="115" t="s">
        <v>49</v>
      </c>
      <c r="B55" s="115"/>
      <c r="C55" s="115"/>
      <c r="D55" s="115"/>
      <c r="E55" s="115"/>
      <c r="F55" s="26">
        <f>F50+F51</f>
        <v>720345.17818457645</v>
      </c>
      <c r="H55" s="28"/>
      <c r="I55" s="28"/>
      <c r="K55" s="28"/>
      <c r="L55" s="28"/>
    </row>
    <row r="56" spans="1:12" ht="15.75" x14ac:dyDescent="0.25">
      <c r="A56" s="87" t="s">
        <v>26</v>
      </c>
      <c r="B56" s="87"/>
      <c r="C56" s="87"/>
      <c r="D56" s="87"/>
      <c r="E56" s="87"/>
      <c r="F56" s="27">
        <f>E16</f>
        <v>1079317.95</v>
      </c>
      <c r="I56" s="28"/>
    </row>
    <row r="57" spans="1:12" ht="15.75" x14ac:dyDescent="0.25">
      <c r="A57" s="87" t="s">
        <v>27</v>
      </c>
      <c r="B57" s="87"/>
      <c r="C57" s="87"/>
      <c r="D57" s="87"/>
      <c r="E57" s="87"/>
      <c r="F57" s="26">
        <f>F16</f>
        <v>1042079.07</v>
      </c>
      <c r="H57" s="28"/>
      <c r="I57" s="28"/>
    </row>
    <row r="58" spans="1:12" ht="15.75" x14ac:dyDescent="0.25">
      <c r="A58" s="111" t="s">
        <v>28</v>
      </c>
      <c r="B58" s="111"/>
      <c r="C58" s="111"/>
      <c r="D58" s="111"/>
      <c r="E58" s="111"/>
      <c r="F58" s="26">
        <f>F24+F56-F55</f>
        <v>1512208.1330601349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53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'Р-Крестьянская 8'!A2:G2</f>
        <v>перед собственниками дома по адресу: ул. Р-Крестьянская 8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'Р-Крестьянская 8'!G6:H6</f>
        <v>в управлении с 01.01.2011г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'Р-Крестьянская 8'!G8:H8</f>
        <v>задолженность с нарастающим итогом с -01.01.2011г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1519672.72</v>
      </c>
      <c r="F9" s="16">
        <f t="shared" ref="F9:G9" si="0">SUM(F10:F15)</f>
        <v>1464258.9</v>
      </c>
      <c r="G9" s="16">
        <f t="shared" si="0"/>
        <v>623925.63</v>
      </c>
    </row>
    <row r="10" spans="1:7" ht="15.75" x14ac:dyDescent="0.25">
      <c r="A10" s="71" t="s">
        <v>9</v>
      </c>
      <c r="B10" s="72"/>
      <c r="C10" s="72"/>
      <c r="D10" s="73"/>
      <c r="E10" s="17">
        <v>670177.18999999994</v>
      </c>
      <c r="F10" s="17">
        <v>663161.5</v>
      </c>
      <c r="G10" s="18">
        <v>283719.81</v>
      </c>
    </row>
    <row r="11" spans="1:7" ht="15.75" x14ac:dyDescent="0.25">
      <c r="A11" s="71" t="s">
        <v>10</v>
      </c>
      <c r="B11" s="72"/>
      <c r="C11" s="72"/>
      <c r="D11" s="73"/>
      <c r="E11" s="17"/>
      <c r="F11" s="17"/>
      <c r="G11" s="18"/>
    </row>
    <row r="12" spans="1:7" ht="15.75" x14ac:dyDescent="0.25">
      <c r="A12" s="71" t="s">
        <v>11</v>
      </c>
      <c r="B12" s="72"/>
      <c r="C12" s="72"/>
      <c r="D12" s="73"/>
      <c r="E12" s="17">
        <v>119755.06</v>
      </c>
      <c r="F12" s="17">
        <v>105532.34</v>
      </c>
      <c r="G12" s="18">
        <v>59318.91</v>
      </c>
    </row>
    <row r="13" spans="1:7" ht="15.75" x14ac:dyDescent="0.25">
      <c r="A13" s="71" t="s">
        <v>12</v>
      </c>
      <c r="B13" s="72"/>
      <c r="C13" s="72"/>
      <c r="D13" s="73"/>
      <c r="E13" s="17">
        <v>232066.75</v>
      </c>
      <c r="F13" s="17">
        <v>209063.39</v>
      </c>
      <c r="G13" s="18">
        <v>105318.96</v>
      </c>
    </row>
    <row r="14" spans="1:7" ht="15.75" x14ac:dyDescent="0.25">
      <c r="A14" s="64" t="s">
        <v>13</v>
      </c>
      <c r="B14" s="64"/>
      <c r="C14" s="64"/>
      <c r="D14" s="64"/>
      <c r="E14" s="17">
        <v>353831.63</v>
      </c>
      <c r="F14" s="17">
        <v>365382.55</v>
      </c>
      <c r="G14" s="18">
        <v>152844.98000000001</v>
      </c>
    </row>
    <row r="15" spans="1:7" ht="15.75" x14ac:dyDescent="0.25">
      <c r="A15" s="71" t="s">
        <v>68</v>
      </c>
      <c r="B15" s="72"/>
      <c r="C15" s="72"/>
      <c r="D15" s="73"/>
      <c r="E15" s="17">
        <v>143842.09</v>
      </c>
      <c r="F15" s="17">
        <v>121119.12</v>
      </c>
      <c r="G15" s="18">
        <v>22722.97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1210053.28</v>
      </c>
      <c r="F16" s="16">
        <f>SUM(F17:F20)</f>
        <v>1233703.6499999999</v>
      </c>
      <c r="G16" s="16">
        <f>SUM(G17:G20)</f>
        <v>223553.62</v>
      </c>
    </row>
    <row r="17" spans="1:12" ht="15.75" x14ac:dyDescent="0.25">
      <c r="A17" s="116" t="s">
        <v>43</v>
      </c>
      <c r="B17" s="117"/>
      <c r="C17" s="117"/>
      <c r="D17" s="118"/>
      <c r="E17" s="17">
        <v>1189090.96</v>
      </c>
      <c r="F17" s="17">
        <v>1213472.6599999999</v>
      </c>
      <c r="G17" s="18">
        <v>219132.62</v>
      </c>
    </row>
    <row r="18" spans="1:12" ht="15.75" x14ac:dyDescent="0.25">
      <c r="A18" s="64" t="s">
        <v>55</v>
      </c>
      <c r="B18" s="64"/>
      <c r="C18" s="64"/>
      <c r="D18" s="64"/>
      <c r="E18" s="17">
        <v>2016.96</v>
      </c>
      <c r="F18" s="17">
        <v>1955.09</v>
      </c>
      <c r="G18" s="18">
        <v>433.67</v>
      </c>
    </row>
    <row r="19" spans="1:12" ht="15.75" x14ac:dyDescent="0.25">
      <c r="A19" s="64" t="s">
        <v>56</v>
      </c>
      <c r="B19" s="64"/>
      <c r="C19" s="64"/>
      <c r="D19" s="64"/>
      <c r="E19" s="17"/>
      <c r="F19" s="17"/>
      <c r="G19" s="18"/>
    </row>
    <row r="20" spans="1:12" ht="15.75" x14ac:dyDescent="0.25">
      <c r="A20" s="64" t="s">
        <v>57</v>
      </c>
      <c r="B20" s="64"/>
      <c r="C20" s="64"/>
      <c r="D20" s="64"/>
      <c r="E20" s="17">
        <v>18945.36</v>
      </c>
      <c r="F20" s="17">
        <v>18275.900000000001</v>
      </c>
      <c r="G20" s="18">
        <v>3987.33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4074.84</v>
      </c>
      <c r="F21" s="16">
        <f>SUM(F22)</f>
        <v>4478.6899999999996</v>
      </c>
      <c r="G21" s="16">
        <f>SUM(G22)</f>
        <v>2757.13</v>
      </c>
    </row>
    <row r="22" spans="1:12" ht="15.75" x14ac:dyDescent="0.25">
      <c r="A22" s="64" t="s">
        <v>15</v>
      </c>
      <c r="B22" s="64"/>
      <c r="C22" s="64"/>
      <c r="D22" s="64"/>
      <c r="E22" s="17">
        <v>4074.84</v>
      </c>
      <c r="F22" s="17">
        <v>4478.6899999999996</v>
      </c>
      <c r="G22" s="18">
        <v>2757.13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7" t="s">
        <v>59</v>
      </c>
      <c r="B25" s="87"/>
      <c r="C25" s="87"/>
      <c r="D25" s="87"/>
      <c r="E25" s="87"/>
      <c r="F25" s="39">
        <f>'Р-Крестьянская 8'!F58</f>
        <v>1512208.1330601349</v>
      </c>
      <c r="G25" s="19"/>
    </row>
    <row r="26" spans="1:12" ht="13.15" customHeight="1" x14ac:dyDescent="0.2">
      <c r="A26" s="88" t="s">
        <v>60</v>
      </c>
      <c r="B26" s="89"/>
      <c r="C26" s="89"/>
      <c r="D26" s="89"/>
      <c r="E26" s="90"/>
      <c r="F26" s="97">
        <f>SUM(F28:F32)</f>
        <v>30291.216952904939</v>
      </c>
    </row>
    <row r="27" spans="1:12" ht="13.15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5">
        <f>'[2]УК ВР декабрь нар'!W85</f>
        <v>4827.8891863187828</v>
      </c>
      <c r="L28" s="40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5">
        <f>'[2]УК ВР декабрь нар'!X85</f>
        <v>1485.8225717089126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5">
        <f>'[2]УК ВР декабрь нар'!Y85</f>
        <v>2517.0522000000001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5">
        <f>'[2]УК ВР декабрь нар'!AV85+'[2]УК ВР декабрь нар'!BN85</f>
        <v>0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5">
        <f>'[2]УК ВР декабрь нар'!AY85</f>
        <v>21460.452994877243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97">
        <f>SUM(F35:F39)+34825.41</f>
        <v>197282.51498282948</v>
      </c>
    </row>
    <row r="34" spans="1:12" ht="13.15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5">
        <f>'[2]УК ВР декабрь нар'!CN85+'[2]УК ВР декабрь нар'!DU85</f>
        <v>69561.502004392707</v>
      </c>
      <c r="L35" s="40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5">
        <f>'[2]УК ВР декабрь нар'!CO85+'[2]УК ВР декабрь нар'!DV85</f>
        <v>21508.132312329224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5">
        <f>'[2]УК ВР декабрь нар'!CP85+'[2]УК ВР декабрь нар'!DW85</f>
        <v>3149.5339999999997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5">
        <f>'[2]УК ВР декабрь нар'!BM85+'[2]УК ВР декабрь нар'!DB85+'[2]УК ВР декабрь нар'!EL85</f>
        <v>4326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5">
        <f>'[2]УК ВР декабрь нар'!DG85+'[2]УК ВР декабрь нар'!EQ85</f>
        <v>63911.936666107562</v>
      </c>
    </row>
    <row r="40" spans="1:12" ht="15.75" x14ac:dyDescent="0.25">
      <c r="A40" s="105" t="s">
        <v>35</v>
      </c>
      <c r="B40" s="106"/>
      <c r="C40" s="106"/>
      <c r="D40" s="106"/>
      <c r="E40" s="107"/>
      <c r="F40" s="26">
        <f>SUM(F41:F49)</f>
        <v>253178.31873533828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5">
        <f>'[2]УК ВР декабрь нар'!FB85+'[2]УК ВР декабрь нар'!FX85</f>
        <v>134249.64596090157</v>
      </c>
      <c r="L41" s="40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5">
        <f>'[2]УК ВР декабрь нар'!FC85+'[2]УК ВР декабрь нар'!FY85</f>
        <v>40826.044685776877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5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5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5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5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5">
        <f>'[2]УК ВР декабрь нар'!FD85+'[2]УК ВР декабрь нар'!FZ85</f>
        <v>453.84899999999999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5">
        <f>'[2]УК ВР декабрь нар'!GG85+'[2]УК ВР декабрь нар'!FL85+'[2]УК ВР декабрь нар'!AK85</f>
        <v>8820.9599999999991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5">
        <f>'[2]УК ВР декабрь нар'!FS85+'[2]УК ВР декабрь нар'!GL85</f>
        <v>68827.81908865986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2"/>
    </row>
    <row r="51" spans="1:15" ht="15.75" x14ac:dyDescent="0.25">
      <c r="A51" s="112" t="s">
        <v>65</v>
      </c>
      <c r="B51" s="113"/>
      <c r="C51" s="113"/>
      <c r="D51" s="113"/>
      <c r="E51" s="114"/>
      <c r="F51" s="26">
        <f>F26+F33+F40+F50</f>
        <v>480752.05067107268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161045.03</v>
      </c>
    </row>
    <row r="53" spans="1:15" ht="15.75" x14ac:dyDescent="0.25">
      <c r="A53" s="94" t="s">
        <v>23</v>
      </c>
      <c r="B53" s="95"/>
      <c r="C53" s="95"/>
      <c r="D53" s="95"/>
      <c r="E53" s="95"/>
      <c r="F53" s="25">
        <v>57879.22</v>
      </c>
    </row>
    <row r="54" spans="1:15" ht="15.75" x14ac:dyDescent="0.25">
      <c r="A54" s="94" t="s">
        <v>24</v>
      </c>
      <c r="B54" s="95"/>
      <c r="C54" s="95"/>
      <c r="D54" s="95"/>
      <c r="E54" s="95"/>
      <c r="F54" s="25">
        <v>103165.81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5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6">
        <f>F51+F52</f>
        <v>641797.0806710727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1189090.96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1213472.6599999999</v>
      </c>
      <c r="H58" s="28"/>
    </row>
    <row r="59" spans="1:15" ht="15.75" x14ac:dyDescent="0.25">
      <c r="A59" s="111" t="s">
        <v>28</v>
      </c>
      <c r="B59" s="111"/>
      <c r="C59" s="111"/>
      <c r="D59" s="111"/>
      <c r="E59" s="111"/>
      <c r="F59" s="26">
        <f>F25+F57-F56</f>
        <v>2059502.0123890622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69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'Р-Крестьянская 8'!A2:G2</f>
        <v>перед собственниками дома по адресу: ул. Р-Крестьянская 8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'Р-Крестьянская 8'!G6:H6</f>
        <v>в управлении с 01.01.2011г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'Р-Крестьянская 8'!G8:H8</f>
        <v>задолженность с нарастающим итогом с -01.01.2011г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827453.06</v>
      </c>
      <c r="F9" s="16">
        <f t="shared" ref="F9:G9" si="0">SUM(F10:F15)</f>
        <v>966723.60000000009</v>
      </c>
      <c r="G9" s="16">
        <f t="shared" si="0"/>
        <v>484655.08999999997</v>
      </c>
    </row>
    <row r="10" spans="1:7" ht="15.75" x14ac:dyDescent="0.25">
      <c r="A10" s="71" t="s">
        <v>9</v>
      </c>
      <c r="B10" s="72"/>
      <c r="C10" s="72"/>
      <c r="D10" s="73"/>
      <c r="E10" s="17">
        <v>423121.42</v>
      </c>
      <c r="F10" s="17">
        <v>517476.65</v>
      </c>
      <c r="G10" s="18">
        <v>189364.58</v>
      </c>
    </row>
    <row r="11" spans="1:7" ht="15.75" x14ac:dyDescent="0.25">
      <c r="A11" s="71" t="s">
        <v>10</v>
      </c>
      <c r="B11" s="72"/>
      <c r="C11" s="72"/>
      <c r="D11" s="73"/>
      <c r="E11" s="17">
        <v>0</v>
      </c>
      <c r="F11" s="17">
        <v>0</v>
      </c>
      <c r="G11" s="18">
        <v>0</v>
      </c>
    </row>
    <row r="12" spans="1:7" ht="15.75" x14ac:dyDescent="0.25">
      <c r="A12" s="71" t="s">
        <v>11</v>
      </c>
      <c r="B12" s="72"/>
      <c r="C12" s="72"/>
      <c r="D12" s="73"/>
      <c r="E12" s="17">
        <v>112510.41</v>
      </c>
      <c r="F12" s="17">
        <v>111492.76</v>
      </c>
      <c r="G12" s="18">
        <v>60336.56</v>
      </c>
    </row>
    <row r="13" spans="1:7" ht="15.75" x14ac:dyDescent="0.25">
      <c r="A13" s="71" t="s">
        <v>12</v>
      </c>
      <c r="B13" s="72"/>
      <c r="C13" s="72"/>
      <c r="D13" s="73"/>
      <c r="E13" s="17">
        <v>216633.26</v>
      </c>
      <c r="F13" s="17">
        <v>215557.38</v>
      </c>
      <c r="G13" s="18">
        <v>106394.84</v>
      </c>
    </row>
    <row r="14" spans="1:7" ht="15.75" x14ac:dyDescent="0.25">
      <c r="A14" s="64" t="s">
        <v>13</v>
      </c>
      <c r="B14" s="64"/>
      <c r="C14" s="64"/>
      <c r="D14" s="64"/>
      <c r="E14" s="17">
        <v>64311.29</v>
      </c>
      <c r="F14" s="17">
        <v>99052.57</v>
      </c>
      <c r="G14" s="18">
        <v>118103.7</v>
      </c>
    </row>
    <row r="15" spans="1:7" ht="15.75" x14ac:dyDescent="0.25">
      <c r="A15" s="71" t="s">
        <v>68</v>
      </c>
      <c r="B15" s="72"/>
      <c r="C15" s="72"/>
      <c r="D15" s="73"/>
      <c r="E15" s="17">
        <v>10876.68</v>
      </c>
      <c r="F15" s="17">
        <v>23144.240000000002</v>
      </c>
      <c r="G15" s="18">
        <v>10455.41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939527.24</v>
      </c>
      <c r="F16" s="16">
        <f>SUM(F17:F20)</f>
        <v>915813.82000000007</v>
      </c>
      <c r="G16" s="16">
        <f>SUM(G17:G20)</f>
        <v>252642.25</v>
      </c>
    </row>
    <row r="17" spans="1:12" ht="27" customHeight="1" x14ac:dyDescent="0.25">
      <c r="A17" s="116" t="s">
        <v>43</v>
      </c>
      <c r="B17" s="117"/>
      <c r="C17" s="117"/>
      <c r="D17" s="118"/>
      <c r="E17" s="17">
        <v>916045.97</v>
      </c>
      <c r="F17" s="17">
        <v>894086.96</v>
      </c>
      <c r="G17" s="18">
        <v>246466.84</v>
      </c>
    </row>
    <row r="18" spans="1:12" ht="15.75" x14ac:dyDescent="0.25">
      <c r="A18" s="64" t="s">
        <v>55</v>
      </c>
      <c r="B18" s="64"/>
      <c r="C18" s="64"/>
      <c r="D18" s="64"/>
      <c r="E18" s="17">
        <v>2117.37</v>
      </c>
      <c r="F18" s="17">
        <v>1985.56</v>
      </c>
      <c r="G18" s="18">
        <v>565.48</v>
      </c>
    </row>
    <row r="19" spans="1:12" ht="15.75" x14ac:dyDescent="0.25">
      <c r="A19" s="64" t="s">
        <v>56</v>
      </c>
      <c r="B19" s="64"/>
      <c r="C19" s="64"/>
      <c r="D19" s="64"/>
      <c r="E19" s="17">
        <v>0</v>
      </c>
      <c r="F19" s="17">
        <v>0</v>
      </c>
      <c r="G19" s="18">
        <v>0</v>
      </c>
    </row>
    <row r="20" spans="1:12" ht="15.75" x14ac:dyDescent="0.25">
      <c r="A20" s="64" t="s">
        <v>57</v>
      </c>
      <c r="B20" s="64"/>
      <c r="C20" s="64"/>
      <c r="D20" s="64"/>
      <c r="E20" s="17">
        <v>21363.9</v>
      </c>
      <c r="F20" s="17">
        <v>19741.3</v>
      </c>
      <c r="G20" s="18">
        <v>5609.93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0</v>
      </c>
      <c r="F21" s="16">
        <f>SUM(F22)</f>
        <v>48.35</v>
      </c>
      <c r="G21" s="16">
        <f>SUM(G22)</f>
        <v>2708.78</v>
      </c>
    </row>
    <row r="22" spans="1:12" ht="15.75" x14ac:dyDescent="0.25">
      <c r="A22" s="64" t="s">
        <v>15</v>
      </c>
      <c r="B22" s="64"/>
      <c r="C22" s="64"/>
      <c r="D22" s="64"/>
      <c r="E22" s="17">
        <v>0</v>
      </c>
      <c r="F22" s="17">
        <v>48.35</v>
      </c>
      <c r="G22" s="18">
        <v>2708.78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7" t="s">
        <v>71</v>
      </c>
      <c r="B25" s="87"/>
      <c r="C25" s="87"/>
      <c r="D25" s="87"/>
      <c r="E25" s="87"/>
      <c r="F25" s="39">
        <f>'Р-Крестьянская 8(2019)'!F59</f>
        <v>2059502.0123890622</v>
      </c>
      <c r="G25" s="19"/>
    </row>
    <row r="26" spans="1:12" ht="13.15" customHeight="1" x14ac:dyDescent="0.2">
      <c r="A26" s="88" t="s">
        <v>72</v>
      </c>
      <c r="B26" s="89"/>
      <c r="C26" s="89"/>
      <c r="D26" s="89"/>
      <c r="E26" s="90"/>
      <c r="F26" s="97">
        <f>SUM(F28:F32)</f>
        <v>53220.87283482925</v>
      </c>
    </row>
    <row r="27" spans="1:12" ht="66.599999999999994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5">
        <f>'[3]УК ВР декабрь нар'!W85</f>
        <v>6596.302385726478</v>
      </c>
      <c r="L28" s="40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5">
        <f>'[3]УК ВР декабрь нар'!X85</f>
        <v>1929.1019988390344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5">
        <f>'[3]УК ВР декабрь нар'!Y85</f>
        <v>4602.3284000000003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5">
        <f>'[3]УК ВР декабрь нар'!AA85+'[3]УК ВР декабрь нар'!AB85+'[3]УК ВР декабрь нар'!AC85+'[3]УК ВР декабрь нар'!AD85+'[3]УК ВР декабрь нар'!AE85+'[3]УК ВР декабрь нар'!AF85+'[3]УК ВР декабрь нар'!AG85+'[3]УК ВР декабрь нар'!AH85+'[3]УК ВР декабрь нар'!AJ85+'[3]УК ВР декабрь нар'!AL85+'[3]УК ВР декабрь нар'!AN85+'[3]УК ВР декабрь нар'!AO85+'[3]УК ВР декабрь нар'!AP85+'[3]УК ВР декабрь нар'!AQ85+'[3]УК ВР декабрь нар'!AR85+'[3]УК ВР декабрь нар'!AT85</f>
        <v>12360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5">
        <f>'[3]УК ВР декабрь нар'!AY85</f>
        <v>27733.140050263741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97">
        <f>SUM(F35:F39)+20457.13</f>
        <v>167362.91383115365</v>
      </c>
    </row>
    <row r="34" spans="1:12" ht="85.15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5">
        <f>'[3]УК ВР декабрь нар'!CN85+'[3]УК ВР декабрь нар'!DU85</f>
        <v>70369.919010574318</v>
      </c>
      <c r="L35" s="40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5">
        <f>'[3]УК ВР декабрь нар'!CO85+'[3]УК ВР декабрь нар'!DV85</f>
        <v>19446.442375963998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5">
        <f>'[3]УК ВР декабрь нар'!CP85+'[3]УК ВР декабрь нар'!DW85</f>
        <v>5070.1544000000004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5">
        <f>'[3]УК ВР декабрь нар'!AI85+'[3]УК ВР декабрь нар'!AJ85+'[3]УК ВР декабрь нар'!AS85+'[3]УК ВР декабрь нар'!BM85+'[3]УК ВР декабрь нар'!DB85+'[3]УК ВР декабрь нар'!EK85+'[3]УК ВР декабрь нар'!AM85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5">
        <f>'[3]УК ВР декабрь нар'!DF85+'[3]УК ВР декабрь нар'!EP85</f>
        <v>52019.268044615339</v>
      </c>
    </row>
    <row r="40" spans="1:12" ht="60.6" customHeight="1" x14ac:dyDescent="0.25">
      <c r="A40" s="105" t="s">
        <v>74</v>
      </c>
      <c r="B40" s="106"/>
      <c r="C40" s="106"/>
      <c r="D40" s="106"/>
      <c r="E40" s="107"/>
      <c r="F40" s="26">
        <f>SUM(F41:F49)</f>
        <v>250628.70050705672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5">
        <f>'[3]УК ВР декабрь нар'!FB85+'[3]УК ВР декабрь нар'!FX85</f>
        <v>138039.05441553285</v>
      </c>
      <c r="L41" s="40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5">
        <f>'[3]УК ВР декабрь нар'!FC85+'[3]УК ВР декабрь нар'!FY85</f>
        <v>36937.030908454937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5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5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5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5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5">
        <f>'[3]УК ВР декабрь нар'!FD85+'[3]УК ВР декабрь нар'!FZ85</f>
        <v>1136.076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5">
        <f>'[3]УК ВР декабрь нар'!GG85+'[3]УК ВР декабрь нар'!FL85+'[3]УК ВР декабрь нар'!FE85+'[3]УК ВР декабрь нар'!AK85</f>
        <v>2113.44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5">
        <f>'[3]УК ВР декабрь нар'!FS85+'[3]УК ВР декабрь нар'!GL85</f>
        <v>72403.099183068945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2"/>
    </row>
    <row r="51" spans="1:15" ht="15.6" customHeight="1" x14ac:dyDescent="0.25">
      <c r="A51" s="112" t="s">
        <v>75</v>
      </c>
      <c r="B51" s="113"/>
      <c r="C51" s="113"/>
      <c r="D51" s="113"/>
      <c r="E51" s="114"/>
      <c r="F51" s="26">
        <f>F26+F33+F40+F50</f>
        <v>471212.48717303964</v>
      </c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126917.15</v>
      </c>
    </row>
    <row r="53" spans="1:15" ht="15.75" x14ac:dyDescent="0.25">
      <c r="A53" s="94" t="s">
        <v>23</v>
      </c>
      <c r="B53" s="95"/>
      <c r="C53" s="95"/>
      <c r="D53" s="95"/>
      <c r="E53" s="95"/>
      <c r="F53" s="25">
        <v>41118.67</v>
      </c>
    </row>
    <row r="54" spans="1:15" ht="15.75" x14ac:dyDescent="0.25">
      <c r="A54" s="94" t="s">
        <v>24</v>
      </c>
      <c r="B54" s="95"/>
      <c r="C54" s="95"/>
      <c r="D54" s="95"/>
      <c r="E54" s="95"/>
      <c r="F54" s="25">
        <v>85798.48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5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6">
        <f>F51+F52</f>
        <v>598129.63717303961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916045.97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894086.96</v>
      </c>
      <c r="H58" s="28"/>
    </row>
    <row r="59" spans="1:15" ht="15.75" x14ac:dyDescent="0.25">
      <c r="A59" s="111" t="s">
        <v>28</v>
      </c>
      <c r="B59" s="111"/>
      <c r="C59" s="111"/>
      <c r="D59" s="111"/>
      <c r="E59" s="111"/>
      <c r="F59" s="26">
        <f>F25+F57-F56</f>
        <v>2377418.3452160228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40" zoomScaleNormal="100" workbookViewId="0">
      <selection activeCell="A61" sqref="A61:F63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5" t="s">
        <v>76</v>
      </c>
      <c r="B1" s="65"/>
      <c r="C1" s="65"/>
      <c r="D1" s="65"/>
      <c r="E1" s="65"/>
      <c r="F1" s="65"/>
      <c r="G1" s="66"/>
    </row>
    <row r="2" spans="1:7" x14ac:dyDescent="0.2">
      <c r="A2" s="67" t="str">
        <f>'Р-Крестьянская 8'!A2:G2</f>
        <v>перед собственниками дома по адресу: ул. Р-Крестьянская 8</v>
      </c>
      <c r="B2" s="68"/>
      <c r="C2" s="68"/>
      <c r="D2" s="68"/>
      <c r="E2" s="68"/>
      <c r="F2" s="68"/>
      <c r="G2" s="68"/>
    </row>
    <row r="3" spans="1:7" hidden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'Р-Крестьянская 8'!G6</f>
        <v>в управлении с 01.01.2011г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'Р-Крестьянская 8'!G8</f>
        <v>задолженность с нарастающим итогом с -01.01.2011г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-14582.7</v>
      </c>
      <c r="F9" s="16">
        <f t="shared" ref="F9:G9" si="0">SUM(F10:F15)</f>
        <v>12025.260000000002</v>
      </c>
      <c r="G9" s="16">
        <f t="shared" si="0"/>
        <v>458047.13000000006</v>
      </c>
    </row>
    <row r="10" spans="1:7" ht="15.75" x14ac:dyDescent="0.25">
      <c r="A10" s="71" t="s">
        <v>9</v>
      </c>
      <c r="B10" s="72"/>
      <c r="C10" s="72"/>
      <c r="D10" s="73"/>
      <c r="E10" s="17">
        <v>0</v>
      </c>
      <c r="F10" s="17">
        <v>4125.79</v>
      </c>
      <c r="G10" s="18">
        <v>185238.79</v>
      </c>
    </row>
    <row r="11" spans="1:7" ht="15.75" x14ac:dyDescent="0.25">
      <c r="A11" s="71" t="s">
        <v>10</v>
      </c>
      <c r="B11" s="72"/>
      <c r="C11" s="72"/>
      <c r="D11" s="73"/>
      <c r="E11" s="17"/>
      <c r="F11" s="17"/>
      <c r="G11" s="18"/>
    </row>
    <row r="12" spans="1:7" ht="15.75" x14ac:dyDescent="0.25">
      <c r="A12" s="71" t="s">
        <v>11</v>
      </c>
      <c r="B12" s="72"/>
      <c r="C12" s="72"/>
      <c r="D12" s="73"/>
      <c r="E12" s="17">
        <v>-5727.86</v>
      </c>
      <c r="F12" s="17">
        <v>846.6</v>
      </c>
      <c r="G12" s="18">
        <v>53762.1</v>
      </c>
    </row>
    <row r="13" spans="1:7" ht="15.75" x14ac:dyDescent="0.25">
      <c r="A13" s="71" t="s">
        <v>12</v>
      </c>
      <c r="B13" s="72"/>
      <c r="C13" s="72"/>
      <c r="D13" s="73"/>
      <c r="E13" s="17">
        <v>-8854.84</v>
      </c>
      <c r="F13" s="17">
        <v>5115.6000000000004</v>
      </c>
      <c r="G13" s="18">
        <v>92424.4</v>
      </c>
    </row>
    <row r="14" spans="1:7" ht="15.75" x14ac:dyDescent="0.25">
      <c r="A14" s="64" t="s">
        <v>13</v>
      </c>
      <c r="B14" s="64"/>
      <c r="C14" s="64"/>
      <c r="D14" s="64"/>
      <c r="E14" s="17">
        <v>0</v>
      </c>
      <c r="F14" s="17">
        <v>1616.69</v>
      </c>
      <c r="G14" s="18">
        <v>116487.01</v>
      </c>
    </row>
    <row r="15" spans="1:7" ht="15.75" x14ac:dyDescent="0.25">
      <c r="A15" s="71" t="s">
        <v>68</v>
      </c>
      <c r="B15" s="72"/>
      <c r="C15" s="72"/>
      <c r="D15" s="73"/>
      <c r="E15" s="17">
        <v>0</v>
      </c>
      <c r="F15" s="17">
        <v>320.58</v>
      </c>
      <c r="G15" s="18">
        <v>10134.83</v>
      </c>
    </row>
    <row r="16" spans="1:7" ht="15.75" hidden="1" x14ac:dyDescent="0.25">
      <c r="A16" s="74" t="s">
        <v>41</v>
      </c>
      <c r="B16" s="75"/>
      <c r="C16" s="75"/>
      <c r="D16" s="76"/>
      <c r="E16" s="16">
        <f>SUM(E17:E20)</f>
        <v>948193.74000000011</v>
      </c>
      <c r="F16" s="16">
        <f t="shared" ref="F16:G16" si="1">SUM(F17:F20)</f>
        <v>895528.1</v>
      </c>
      <c r="G16" s="16">
        <f t="shared" si="1"/>
        <v>340252.18000000005</v>
      </c>
    </row>
    <row r="17" spans="1:12" ht="48.6" customHeight="1" x14ac:dyDescent="0.25">
      <c r="A17" s="120" t="s">
        <v>78</v>
      </c>
      <c r="B17" s="121"/>
      <c r="C17" s="121"/>
      <c r="D17" s="122"/>
      <c r="E17" s="17">
        <v>918198.22000000009</v>
      </c>
      <c r="F17" s="17">
        <v>867719.6399999999</v>
      </c>
      <c r="G17" s="18">
        <v>331979.71000000002</v>
      </c>
    </row>
    <row r="18" spans="1:12" ht="15.75" x14ac:dyDescent="0.25">
      <c r="A18" s="64" t="s">
        <v>55</v>
      </c>
      <c r="B18" s="64"/>
      <c r="C18" s="64"/>
      <c r="D18" s="64"/>
      <c r="E18" s="17">
        <v>2447.02</v>
      </c>
      <c r="F18" s="17">
        <v>2288.5500000000002</v>
      </c>
      <c r="G18" s="18">
        <v>723.95</v>
      </c>
    </row>
    <row r="19" spans="1:12" ht="15.75" x14ac:dyDescent="0.25">
      <c r="A19" s="64" t="s">
        <v>56</v>
      </c>
      <c r="B19" s="64"/>
      <c r="C19" s="64"/>
      <c r="D19" s="64"/>
      <c r="E19" s="17"/>
      <c r="F19" s="17"/>
      <c r="G19" s="18"/>
    </row>
    <row r="20" spans="1:12" ht="15.75" x14ac:dyDescent="0.25">
      <c r="A20" s="64" t="s">
        <v>57</v>
      </c>
      <c r="B20" s="64"/>
      <c r="C20" s="64"/>
      <c r="D20" s="64"/>
      <c r="E20" s="17">
        <v>27548.5</v>
      </c>
      <c r="F20" s="17">
        <v>25519.91</v>
      </c>
      <c r="G20" s="18">
        <v>7548.52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64" t="s">
        <v>15</v>
      </c>
      <c r="B22" s="64"/>
      <c r="C22" s="64"/>
      <c r="D22" s="64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7" t="s">
        <v>77</v>
      </c>
      <c r="B25" s="87"/>
      <c r="C25" s="87"/>
      <c r="D25" s="87"/>
      <c r="E25" s="87"/>
      <c r="F25" s="39">
        <f>'Р-Крестьянская 8(2020)'!F59</f>
        <v>2377418.3452160228</v>
      </c>
      <c r="G25" s="19"/>
    </row>
    <row r="26" spans="1:12" x14ac:dyDescent="0.2">
      <c r="A26" s="88" t="s">
        <v>72</v>
      </c>
      <c r="B26" s="89"/>
      <c r="C26" s="89"/>
      <c r="D26" s="89"/>
      <c r="E26" s="90"/>
      <c r="F26" s="97">
        <f>SUM(F28:F32)</f>
        <v>41387.707109793781</v>
      </c>
    </row>
    <row r="27" spans="1:12" ht="56.45" customHeight="1" x14ac:dyDescent="0.2">
      <c r="A27" s="91"/>
      <c r="B27" s="92"/>
      <c r="C27" s="92"/>
      <c r="D27" s="92"/>
      <c r="E27" s="93"/>
      <c r="F27" s="98"/>
    </row>
    <row r="28" spans="1:12" ht="15.75" hidden="1" x14ac:dyDescent="0.25">
      <c r="A28" s="94" t="s">
        <v>16</v>
      </c>
      <c r="B28" s="95"/>
      <c r="C28" s="95"/>
      <c r="D28" s="95"/>
      <c r="E28" s="96"/>
      <c r="F28" s="25">
        <f>'[4]УК ВР декабрь нар'!W85</f>
        <v>5513.4855527951795</v>
      </c>
      <c r="L28" s="40"/>
    </row>
    <row r="29" spans="1:12" ht="15.75" hidden="1" x14ac:dyDescent="0.25">
      <c r="A29" s="94" t="s">
        <v>31</v>
      </c>
      <c r="B29" s="95"/>
      <c r="C29" s="95"/>
      <c r="D29" s="95"/>
      <c r="E29" s="96"/>
      <c r="F29" s="25">
        <f>'[4]УК ВР декабрь нар'!X85</f>
        <v>1312.6738915390654</v>
      </c>
    </row>
    <row r="30" spans="1:12" ht="15.75" hidden="1" x14ac:dyDescent="0.25">
      <c r="A30" s="94" t="s">
        <v>18</v>
      </c>
      <c r="B30" s="95"/>
      <c r="C30" s="95"/>
      <c r="D30" s="95"/>
      <c r="E30" s="96"/>
      <c r="F30" s="25">
        <f>'[4]УК ВР декабрь нар'!Y85+'[4]УК ВР декабрь нар'!DX85</f>
        <v>3579.4869000000003</v>
      </c>
    </row>
    <row r="31" spans="1:12" ht="15.75" hidden="1" x14ac:dyDescent="0.25">
      <c r="A31" s="94" t="s">
        <v>19</v>
      </c>
      <c r="B31" s="95"/>
      <c r="C31" s="95"/>
      <c r="D31" s="95"/>
      <c r="E31" s="96"/>
      <c r="F31" s="25">
        <f>'[4]УК ВР декабрь нар'!AV85+'[4]УК ВР декабрь нар'!BM85+'[4]УК ВР декабрь нар'!BN85+'[4]УК ВР декабрь нар'!BO85+'[4]УК ВР декабрь нар'!BP85+'[4]УК ВР декабрь нар'!EG85+'[4]УК ВР декабрь нар'!EH85+'[4]УК ВР декабрь нар'!EI85+'[4]УК ВР декабрь нар'!EJ85</f>
        <v>10624.2271</v>
      </c>
    </row>
    <row r="32" spans="1:12" ht="15.75" hidden="1" x14ac:dyDescent="0.25">
      <c r="A32" s="100" t="s">
        <v>61</v>
      </c>
      <c r="B32" s="101"/>
      <c r="C32" s="101"/>
      <c r="D32" s="101"/>
      <c r="E32" s="102"/>
      <c r="F32" s="25">
        <f>'[4]УК ВР декабрь нар'!AY85</f>
        <v>20357.833665459533</v>
      </c>
    </row>
    <row r="33" spans="1:12" x14ac:dyDescent="0.2">
      <c r="A33" s="88" t="s">
        <v>73</v>
      </c>
      <c r="B33" s="89"/>
      <c r="C33" s="89"/>
      <c r="D33" s="89"/>
      <c r="E33" s="90"/>
      <c r="F33" s="97">
        <f>SUM(F35:F39)+36093.5</f>
        <v>177830.65316250711</v>
      </c>
    </row>
    <row r="34" spans="1:12" ht="94.9" customHeight="1" x14ac:dyDescent="0.2">
      <c r="A34" s="91"/>
      <c r="B34" s="92"/>
      <c r="C34" s="92"/>
      <c r="D34" s="92"/>
      <c r="E34" s="93"/>
      <c r="F34" s="98"/>
    </row>
    <row r="35" spans="1:12" ht="15.75" hidden="1" x14ac:dyDescent="0.25">
      <c r="A35" s="99" t="s">
        <v>16</v>
      </c>
      <c r="B35" s="99"/>
      <c r="C35" s="99"/>
      <c r="D35" s="99"/>
      <c r="E35" s="99"/>
      <c r="F35" s="25">
        <f>'[4]УК ВР декабрь нар'!CN85+'[4]УК ВР декабрь нар'!DU85</f>
        <v>76744.86602713613</v>
      </c>
      <c r="L35" s="40"/>
    </row>
    <row r="36" spans="1:12" ht="15.75" hidden="1" x14ac:dyDescent="0.25">
      <c r="A36" s="99" t="s">
        <v>31</v>
      </c>
      <c r="B36" s="99"/>
      <c r="C36" s="99"/>
      <c r="D36" s="99"/>
      <c r="E36" s="99"/>
      <c r="F36" s="25">
        <f>'[4]УК ВР декабрь нар'!CO85+'[4]УК ВР декабрь нар'!DV85</f>
        <v>19002.58350025252</v>
      </c>
    </row>
    <row r="37" spans="1:12" ht="15.75" hidden="1" x14ac:dyDescent="0.25">
      <c r="A37" s="99" t="s">
        <v>18</v>
      </c>
      <c r="B37" s="99"/>
      <c r="C37" s="99"/>
      <c r="D37" s="99"/>
      <c r="E37" s="99"/>
      <c r="F37" s="25">
        <f>'[4]УК ВР декабрь нар'!CP85+'[4]УК ВР декабрь нар'!DL85+'[4]УК ВР декабрь нар'!DP85+'[4]УК ВР декабрь нар'!DT85</f>
        <v>5010.5165999999999</v>
      </c>
    </row>
    <row r="38" spans="1:12" ht="15.75" hidden="1" x14ac:dyDescent="0.25">
      <c r="A38" s="99" t="s">
        <v>19</v>
      </c>
      <c r="B38" s="99"/>
      <c r="C38" s="99"/>
      <c r="D38" s="99"/>
      <c r="E38" s="99"/>
      <c r="F38" s="25">
        <f>'[4]УК ВР декабрь нар'!DB85+'[4]УК ВР декабрь нар'!DY85+'[4]УК ВР декабрь нар'!DZ85+'[4]УК ВР декабрь нар'!EA85+'[4]УК ВР декабрь нар'!EB85+'[4]УК ВР декабрь нар'!EC85+'[4]УК ВР декабрь нар'!ED85+'[4]УК ВР декабрь нар'!EE85+'[4]УК ВР декабрь нар'!EF85</f>
        <v>1758.7499999999998</v>
      </c>
    </row>
    <row r="39" spans="1:12" ht="51" hidden="1" customHeight="1" x14ac:dyDescent="0.25">
      <c r="A39" s="100" t="s">
        <v>63</v>
      </c>
      <c r="B39" s="103"/>
      <c r="C39" s="103"/>
      <c r="D39" s="103"/>
      <c r="E39" s="104"/>
      <c r="F39" s="25">
        <f>'[4]УК ВР декабрь нар'!DG85+'[4]УК ВР декабрь нар'!EP85</f>
        <v>39220.437035118477</v>
      </c>
    </row>
    <row r="40" spans="1:12" ht="72" customHeight="1" x14ac:dyDescent="0.25">
      <c r="A40" s="105" t="s">
        <v>74</v>
      </c>
      <c r="B40" s="106"/>
      <c r="C40" s="106"/>
      <c r="D40" s="106"/>
      <c r="E40" s="107"/>
      <c r="F40" s="26">
        <f>SUM(F41:F49)</f>
        <v>307624.11145000003</v>
      </c>
    </row>
    <row r="41" spans="1:12" ht="15.75" hidden="1" x14ac:dyDescent="0.25">
      <c r="A41" s="108" t="s">
        <v>20</v>
      </c>
      <c r="B41" s="109"/>
      <c r="C41" s="109"/>
      <c r="D41" s="109"/>
      <c r="E41" s="110"/>
      <c r="F41" s="25">
        <f>'[4]УК ВР декабрь нар'!$EU85+'[4]УК ВР декабрь нар'!FV85+'[4]УК ВР декабрь нар'!EY85</f>
        <v>305487.13</v>
      </c>
      <c r="L41" s="40"/>
    </row>
    <row r="42" spans="1:12" ht="15.75" hidden="1" x14ac:dyDescent="0.25">
      <c r="A42" s="94" t="s">
        <v>31</v>
      </c>
      <c r="B42" s="95"/>
      <c r="C42" s="95"/>
      <c r="D42" s="95"/>
      <c r="E42" s="95"/>
      <c r="F42" s="25"/>
    </row>
    <row r="43" spans="1:12" ht="15.75" hidden="1" x14ac:dyDescent="0.25">
      <c r="A43" s="99" t="s">
        <v>21</v>
      </c>
      <c r="B43" s="99"/>
      <c r="C43" s="99"/>
      <c r="D43" s="99"/>
      <c r="E43" s="94"/>
      <c r="F43" s="25"/>
    </row>
    <row r="44" spans="1:12" ht="15.75" hidden="1" x14ac:dyDescent="0.25">
      <c r="A44" s="94" t="s">
        <v>17</v>
      </c>
      <c r="B44" s="95"/>
      <c r="C44" s="95"/>
      <c r="D44" s="95"/>
      <c r="E44" s="95"/>
      <c r="F44" s="25"/>
    </row>
    <row r="45" spans="1:12" ht="15.75" hidden="1" x14ac:dyDescent="0.25">
      <c r="A45" s="99" t="s">
        <v>22</v>
      </c>
      <c r="B45" s="99"/>
      <c r="C45" s="99"/>
      <c r="D45" s="99"/>
      <c r="E45" s="94"/>
      <c r="F45" s="25"/>
    </row>
    <row r="46" spans="1:12" ht="15.75" hidden="1" x14ac:dyDescent="0.25">
      <c r="A46" s="94" t="s">
        <v>17</v>
      </c>
      <c r="B46" s="95"/>
      <c r="C46" s="95"/>
      <c r="D46" s="95"/>
      <c r="E46" s="95"/>
      <c r="F46" s="25"/>
    </row>
    <row r="47" spans="1:12" ht="15.75" hidden="1" x14ac:dyDescent="0.25">
      <c r="A47" s="99" t="s">
        <v>18</v>
      </c>
      <c r="B47" s="99"/>
      <c r="C47" s="99"/>
      <c r="D47" s="99"/>
      <c r="E47" s="94"/>
      <c r="F47" s="25">
        <f>'[4]УК ВР декабрь нар'!EW85+'[4]УК ВР декабрь нар'!FA85+'[4]УК ВР декабрь нар'!FZ85</f>
        <v>1810.4356499999999</v>
      </c>
    </row>
    <row r="48" spans="1:12" ht="15.75" hidden="1" x14ac:dyDescent="0.25">
      <c r="A48" s="94" t="s">
        <v>19</v>
      </c>
      <c r="B48" s="95"/>
      <c r="C48" s="95"/>
      <c r="D48" s="95"/>
      <c r="E48" s="95"/>
      <c r="F48" s="25">
        <f>'[4]УК ВР декабрь нар'!FL85+'[4]УК ВР декабрь нар'!GG85</f>
        <v>326.54579999999999</v>
      </c>
    </row>
    <row r="49" spans="1:15" ht="15.75" hidden="1" x14ac:dyDescent="0.25">
      <c r="A49" s="100" t="s">
        <v>64</v>
      </c>
      <c r="B49" s="103"/>
      <c r="C49" s="103"/>
      <c r="D49" s="103"/>
      <c r="E49" s="104"/>
      <c r="F49" s="25">
        <f>'[4]УК ВР декабрь нар'!FS85+'[4]УК ВР декабрь нар'!GL85</f>
        <v>0</v>
      </c>
    </row>
    <row r="50" spans="1:15" ht="15.6" hidden="1" customHeight="1" x14ac:dyDescent="0.25">
      <c r="A50" s="105" t="s">
        <v>37</v>
      </c>
      <c r="B50" s="95"/>
      <c r="C50" s="95"/>
      <c r="D50" s="95"/>
      <c r="E50" s="96"/>
      <c r="F50" s="32"/>
    </row>
    <row r="51" spans="1:15" ht="15.75" x14ac:dyDescent="0.25">
      <c r="A51" s="112" t="s">
        <v>75</v>
      </c>
      <c r="B51" s="113"/>
      <c r="C51" s="113"/>
      <c r="D51" s="113"/>
      <c r="E51" s="114"/>
      <c r="F51" s="26">
        <f>F26+F33+F40+F50</f>
        <v>526842.47172230086</v>
      </c>
      <c r="G51" s="19"/>
      <c r="K51" s="19"/>
    </row>
    <row r="52" spans="1:15" ht="15.75" x14ac:dyDescent="0.25">
      <c r="A52" s="31" t="s">
        <v>66</v>
      </c>
      <c r="B52" s="42"/>
      <c r="C52" s="42"/>
      <c r="D52" s="42"/>
      <c r="E52" s="42"/>
      <c r="F52" s="26">
        <f>F53+F54+F55</f>
        <v>88799.4</v>
      </c>
    </row>
    <row r="53" spans="1:15" ht="15.75" x14ac:dyDescent="0.25">
      <c r="A53" s="94" t="s">
        <v>23</v>
      </c>
      <c r="B53" s="95"/>
      <c r="C53" s="95"/>
      <c r="D53" s="95"/>
      <c r="E53" s="95"/>
      <c r="F53" s="25">
        <v>18746.099999999999</v>
      </c>
    </row>
    <row r="54" spans="1:15" ht="15.75" x14ac:dyDescent="0.25">
      <c r="A54" s="94" t="s">
        <v>24</v>
      </c>
      <c r="B54" s="95"/>
      <c r="C54" s="95"/>
      <c r="D54" s="95"/>
      <c r="E54" s="95"/>
      <c r="F54" s="25">
        <v>70053.3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5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6">
        <f>F51+F52</f>
        <v>615641.87172230089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918198.22000000009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867719.6399999999</v>
      </c>
      <c r="H58" s="28"/>
    </row>
    <row r="59" spans="1:15" ht="15.75" x14ac:dyDescent="0.25">
      <c r="A59" s="111" t="s">
        <v>28</v>
      </c>
      <c r="B59" s="111"/>
      <c r="C59" s="111"/>
      <c r="D59" s="111"/>
      <c r="E59" s="111"/>
      <c r="F59" s="26">
        <f>F25+F57-F56</f>
        <v>2679974.693493722</v>
      </c>
      <c r="H59" s="28"/>
      <c r="K59" s="19"/>
    </row>
    <row r="61" spans="1:15" ht="25.15" customHeight="1" x14ac:dyDescent="0.2">
      <c r="A61" s="119" t="s">
        <v>79</v>
      </c>
      <c r="B61" s="119"/>
      <c r="C61" s="119"/>
      <c r="D61" s="119"/>
      <c r="E61" s="119"/>
      <c r="F61" s="44">
        <f>F59-G17</f>
        <v>2347994.983493722</v>
      </c>
    </row>
    <row r="62" spans="1:15" x14ac:dyDescent="0.2">
      <c r="A62" s="45"/>
      <c r="B62" s="45"/>
      <c r="C62" s="45"/>
      <c r="D62" s="45"/>
      <c r="E62" s="44"/>
      <c r="F62" s="44"/>
    </row>
    <row r="63" spans="1:15" x14ac:dyDescent="0.2">
      <c r="A63" s="45" t="s">
        <v>29</v>
      </c>
      <c r="B63" s="45"/>
      <c r="C63" s="45"/>
      <c r="D63" s="45"/>
      <c r="E63" s="44"/>
      <c r="F63" s="44"/>
    </row>
  </sheetData>
  <mergeCells count="55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4" zoomScale="90" zoomScaleNormal="90" workbookViewId="0">
      <selection activeCell="A17" sqref="A17:D1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6" t="s">
        <v>80</v>
      </c>
      <c r="B1" s="126"/>
      <c r="C1" s="126"/>
      <c r="D1" s="126"/>
      <c r="E1" s="126"/>
      <c r="F1" s="126"/>
      <c r="G1" s="68"/>
      <c r="I1" s="46"/>
    </row>
    <row r="2" spans="1:9" ht="22.5" customHeight="1" x14ac:dyDescent="0.2">
      <c r="A2" s="126" t="str">
        <f>'Р-Крестьянская 8(2021)'!A2:G2</f>
        <v>перед собственниками дома по адресу: ул. Р-Крестьянская 8</v>
      </c>
      <c r="B2" s="68"/>
      <c r="C2" s="68"/>
      <c r="D2" s="68"/>
      <c r="E2" s="68"/>
      <c r="F2" s="68"/>
      <c r="G2" s="68"/>
      <c r="I2" s="46"/>
    </row>
    <row r="3" spans="1:9" hidden="1" x14ac:dyDescent="0.2">
      <c r="A3" s="127" t="s">
        <v>0</v>
      </c>
      <c r="B3" s="128"/>
      <c r="C3" s="128"/>
      <c r="D3" s="128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27" t="s">
        <v>2</v>
      </c>
      <c r="B4" s="128"/>
      <c r="C4" s="128"/>
      <c r="D4" s="128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27" t="s">
        <v>3</v>
      </c>
      <c r="B5" s="128"/>
      <c r="C5" s="128"/>
      <c r="D5" s="128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48"/>
      <c r="B6" s="49"/>
      <c r="C6" s="49"/>
      <c r="D6" s="49"/>
      <c r="E6" s="50" t="s">
        <v>50</v>
      </c>
      <c r="F6" s="47"/>
      <c r="G6" s="47"/>
      <c r="I6" s="46"/>
    </row>
    <row r="7" spans="1:9" ht="10.9" customHeight="1" x14ac:dyDescent="0.25">
      <c r="A7" s="8"/>
      <c r="B7" s="51"/>
      <c r="C7" s="10"/>
      <c r="D7" s="11"/>
      <c r="E7" s="52"/>
      <c r="F7" s="53"/>
      <c r="G7" s="44"/>
      <c r="H7" s="44"/>
      <c r="I7" s="46"/>
    </row>
    <row r="8" spans="1:9" ht="8.4499999999999993" customHeight="1" x14ac:dyDescent="0.25">
      <c r="A8" s="8"/>
      <c r="B8" s="9"/>
      <c r="C8" s="10"/>
      <c r="D8" s="11"/>
      <c r="E8" s="54"/>
      <c r="F8" s="53"/>
      <c r="G8" s="44"/>
    </row>
    <row r="9" spans="1:9" ht="38.25" x14ac:dyDescent="0.2">
      <c r="A9" s="123" t="s">
        <v>5</v>
      </c>
      <c r="B9" s="124"/>
      <c r="C9" s="124"/>
      <c r="D9" s="125"/>
      <c r="E9" s="55" t="s">
        <v>6</v>
      </c>
      <c r="F9" s="55" t="s">
        <v>7</v>
      </c>
      <c r="G9" s="56" t="s">
        <v>81</v>
      </c>
    </row>
    <row r="10" spans="1:9" ht="15.75" x14ac:dyDescent="0.25">
      <c r="A10" s="133" t="s">
        <v>8</v>
      </c>
      <c r="B10" s="134"/>
      <c r="C10" s="134"/>
      <c r="D10" s="135"/>
      <c r="E10" s="57">
        <f>SUM(E11:E16)</f>
        <v>-21753.97</v>
      </c>
      <c r="F10" s="57">
        <f>SUM(F11:F16)</f>
        <v>7474.2</v>
      </c>
      <c r="G10" s="57">
        <f>SUM(G11:G16)</f>
        <v>424213.24999999994</v>
      </c>
    </row>
    <row r="11" spans="1:9" ht="15.75" x14ac:dyDescent="0.25">
      <c r="A11" s="136" t="s">
        <v>9</v>
      </c>
      <c r="B11" s="137"/>
      <c r="C11" s="137"/>
      <c r="D11" s="138"/>
      <c r="E11" s="18">
        <v>0</v>
      </c>
      <c r="F11" s="18">
        <v>8417.73</v>
      </c>
      <c r="G11" s="18">
        <v>174556.02</v>
      </c>
    </row>
    <row r="12" spans="1:9" ht="15.75" x14ac:dyDescent="0.25">
      <c r="A12" s="136" t="s">
        <v>10</v>
      </c>
      <c r="B12" s="137"/>
      <c r="C12" s="137"/>
      <c r="D12" s="138"/>
      <c r="E12" s="18"/>
      <c r="F12" s="18"/>
      <c r="G12" s="18"/>
    </row>
    <row r="13" spans="1:9" ht="15.75" x14ac:dyDescent="0.25">
      <c r="A13" s="136" t="s">
        <v>11</v>
      </c>
      <c r="B13" s="137"/>
      <c r="C13" s="137"/>
      <c r="D13" s="138"/>
      <c r="E13" s="18">
        <v>-6867.82</v>
      </c>
      <c r="F13" s="18">
        <v>-1730.82</v>
      </c>
      <c r="G13" s="18">
        <v>48091.09</v>
      </c>
    </row>
    <row r="14" spans="1:9" ht="15.75" x14ac:dyDescent="0.25">
      <c r="A14" s="136" t="s">
        <v>12</v>
      </c>
      <c r="B14" s="137"/>
      <c r="C14" s="137"/>
      <c r="D14" s="138"/>
      <c r="E14" s="18">
        <v>-12006.14</v>
      </c>
      <c r="F14" s="18">
        <v>-2278.66</v>
      </c>
      <c r="G14" s="18">
        <v>81916.240000000005</v>
      </c>
    </row>
    <row r="15" spans="1:9" ht="15.75" x14ac:dyDescent="0.25">
      <c r="A15" s="129" t="s">
        <v>13</v>
      </c>
      <c r="B15" s="129"/>
      <c r="C15" s="129"/>
      <c r="D15" s="129"/>
      <c r="E15" s="18">
        <v>-2880.01</v>
      </c>
      <c r="F15" s="18">
        <v>1587.91</v>
      </c>
      <c r="G15" s="18">
        <v>110993.11</v>
      </c>
    </row>
    <row r="16" spans="1:9" ht="15.75" x14ac:dyDescent="0.25">
      <c r="A16" s="136" t="s">
        <v>82</v>
      </c>
      <c r="B16" s="137"/>
      <c r="C16" s="137"/>
      <c r="D16" s="138"/>
      <c r="E16" s="18">
        <v>0</v>
      </c>
      <c r="F16" s="18">
        <v>1478.04</v>
      </c>
      <c r="G16" s="18">
        <v>8656.7900000000009</v>
      </c>
    </row>
    <row r="17" spans="1:10" ht="63.75" customHeight="1" x14ac:dyDescent="0.25">
      <c r="A17" s="139" t="s">
        <v>83</v>
      </c>
      <c r="B17" s="140"/>
      <c r="C17" s="140"/>
      <c r="D17" s="141"/>
      <c r="E17" s="18">
        <v>997813.72</v>
      </c>
      <c r="F17" s="18">
        <v>1010340.72</v>
      </c>
      <c r="G17" s="18">
        <v>315177.90000000002</v>
      </c>
    </row>
    <row r="18" spans="1:10" ht="15.75" hidden="1" x14ac:dyDescent="0.25">
      <c r="A18" s="129" t="s">
        <v>84</v>
      </c>
      <c r="B18" s="129"/>
      <c r="C18" s="129"/>
      <c r="D18" s="129"/>
      <c r="E18" s="18"/>
      <c r="F18" s="18"/>
      <c r="G18" s="18"/>
      <c r="J18" s="19"/>
    </row>
    <row r="19" spans="1:10" ht="15.75" hidden="1" x14ac:dyDescent="0.25">
      <c r="A19" s="129" t="s">
        <v>85</v>
      </c>
      <c r="B19" s="129"/>
      <c r="C19" s="129"/>
      <c r="D19" s="129"/>
      <c r="E19" s="18"/>
      <c r="F19" s="18"/>
      <c r="G19" s="18"/>
    </row>
    <row r="20" spans="1:10" ht="15.75" hidden="1" x14ac:dyDescent="0.25">
      <c r="A20" s="129" t="s">
        <v>86</v>
      </c>
      <c r="B20" s="129"/>
      <c r="C20" s="129"/>
      <c r="D20" s="129"/>
      <c r="E20" s="18"/>
      <c r="F20" s="18"/>
      <c r="G20" s="18"/>
    </row>
    <row r="21" spans="1:10" ht="32.25" customHeight="1" x14ac:dyDescent="0.25">
      <c r="A21" s="130" t="s">
        <v>87</v>
      </c>
      <c r="B21" s="131"/>
      <c r="C21" s="131"/>
      <c r="D21" s="132"/>
      <c r="E21" s="58">
        <f>E22+E23+E24+E25</f>
        <v>32055.300000000003</v>
      </c>
      <c r="F21" s="58">
        <f t="shared" ref="F21:G21" si="0">F22+F23+F24+F25</f>
        <v>30550.23</v>
      </c>
      <c r="G21" s="58">
        <f t="shared" si="0"/>
        <v>9777.5400000000009</v>
      </c>
    </row>
    <row r="22" spans="1:10" ht="15.75" x14ac:dyDescent="0.25">
      <c r="A22" s="136" t="s">
        <v>55</v>
      </c>
      <c r="B22" s="137"/>
      <c r="C22" s="137"/>
      <c r="D22" s="138"/>
      <c r="E22" s="18">
        <v>2551.09</v>
      </c>
      <c r="F22" s="18">
        <v>2476.84</v>
      </c>
      <c r="G22" s="18">
        <v>798.2</v>
      </c>
    </row>
    <row r="23" spans="1:10" ht="15.75" x14ac:dyDescent="0.25">
      <c r="A23" s="136" t="s">
        <v>56</v>
      </c>
      <c r="B23" s="137"/>
      <c r="C23" s="137"/>
      <c r="D23" s="138"/>
      <c r="E23" s="18"/>
      <c r="F23" s="18"/>
      <c r="G23" s="18"/>
    </row>
    <row r="24" spans="1:10" ht="15.75" x14ac:dyDescent="0.25">
      <c r="A24" s="136" t="s">
        <v>57</v>
      </c>
      <c r="B24" s="137"/>
      <c r="C24" s="137"/>
      <c r="D24" s="138"/>
      <c r="E24" s="18">
        <v>28932.81</v>
      </c>
      <c r="F24" s="18">
        <v>28060.59</v>
      </c>
      <c r="G24" s="18">
        <v>8420.74</v>
      </c>
    </row>
    <row r="25" spans="1:10" ht="15.75" x14ac:dyDescent="0.25">
      <c r="A25" s="136" t="s">
        <v>88</v>
      </c>
      <c r="B25" s="137"/>
      <c r="C25" s="137"/>
      <c r="D25" s="138"/>
      <c r="E25" s="18">
        <v>571.4</v>
      </c>
      <c r="F25" s="18">
        <v>12.8</v>
      </c>
      <c r="G25" s="18">
        <v>558.6</v>
      </c>
    </row>
    <row r="26" spans="1:10" ht="15.75" hidden="1" x14ac:dyDescent="0.25">
      <c r="A26" s="142" t="s">
        <v>14</v>
      </c>
      <c r="B26" s="142"/>
      <c r="C26" s="142"/>
      <c r="D26" s="142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75" hidden="1" x14ac:dyDescent="0.25">
      <c r="A27" s="129" t="s">
        <v>15</v>
      </c>
      <c r="B27" s="129"/>
      <c r="C27" s="129"/>
      <c r="D27" s="129"/>
      <c r="E27" s="18"/>
      <c r="F27" s="18"/>
      <c r="G27" s="18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7" t="s">
        <v>89</v>
      </c>
      <c r="B30" s="87"/>
      <c r="C30" s="87"/>
      <c r="D30" s="87"/>
      <c r="E30" s="87"/>
      <c r="F30" s="39">
        <f>'Р-Крестьянская 8(2021)'!F59</f>
        <v>2679974.693493722</v>
      </c>
      <c r="G30" s="60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113340.16339819154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5">
        <f>'[6]УК ВР декабрь нар'!W85+'[6]УК ВР декабрь нар'!EX85</f>
        <v>8011.4401047216379</v>
      </c>
      <c r="G33" s="1"/>
      <c r="H33" s="1"/>
      <c r="L33" s="40"/>
    </row>
    <row r="34" spans="1:12" ht="15.75" hidden="1" x14ac:dyDescent="0.25">
      <c r="A34" s="94" t="s">
        <v>31</v>
      </c>
      <c r="B34" s="95"/>
      <c r="C34" s="95"/>
      <c r="D34" s="95"/>
      <c r="E34" s="96"/>
      <c r="F34" s="25">
        <f>'[6]УК ВР декабрь нар'!X85+'[6]УК ВР декабрь нар'!EY85</f>
        <v>1939.2930490502374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5">
        <f>'[6]УК ВР декабрь нар'!Y85+'[6]УК ВР декабрь нар'!EZ85+'[6]УК ВР декабрь нар'!FB85+'[6]УК ВР декабрь нар'!AW85</f>
        <v>2286.5794000000005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5">
        <f>'[6]УК ВР декабрь нар'!AV85+'[6]УК ВР декабрь нар'!FQ85</f>
        <v>93048.494700028037</v>
      </c>
      <c r="G36" s="1"/>
      <c r="H36" s="1"/>
    </row>
    <row r="37" spans="1:12" ht="15.75" hidden="1" x14ac:dyDescent="0.25">
      <c r="A37" s="100" t="s">
        <v>61</v>
      </c>
      <c r="B37" s="101"/>
      <c r="C37" s="101"/>
      <c r="D37" s="101"/>
      <c r="E37" s="102"/>
      <c r="F37" s="25">
        <f>'[6]УК ВР декабрь нар'!AY85+'[6]УК ВР декабрь нар'!FR85</f>
        <v>8054.356144391626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SUM(F40:F44)+62054.94</f>
        <v>246817.69286990547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75" hidden="1" x14ac:dyDescent="0.25">
      <c r="A40" s="99" t="s">
        <v>16</v>
      </c>
      <c r="B40" s="99"/>
      <c r="C40" s="99"/>
      <c r="D40" s="99"/>
      <c r="E40" s="99"/>
      <c r="F40" s="25">
        <f>'[6]УК ВР декабрь нар'!CQ85+'[6]УК ВР декабрь нар'!DX85</f>
        <v>88866.244215799306</v>
      </c>
      <c r="G40" s="1"/>
      <c r="H40" s="1"/>
      <c r="L40" s="40"/>
    </row>
    <row r="41" spans="1:12" ht="15.75" hidden="1" x14ac:dyDescent="0.25">
      <c r="A41" s="99" t="s">
        <v>31</v>
      </c>
      <c r="B41" s="99"/>
      <c r="C41" s="99"/>
      <c r="D41" s="99"/>
      <c r="E41" s="99"/>
      <c r="F41" s="25">
        <f>'[6]УК ВР декабрь нар'!CR85+'[6]УК ВР декабрь нар'!DY85</f>
        <v>20755.719772846627</v>
      </c>
      <c r="G41" s="1"/>
      <c r="H41" s="1"/>
    </row>
    <row r="42" spans="1:12" ht="15.75" hidden="1" x14ac:dyDescent="0.25">
      <c r="A42" s="99" t="s">
        <v>18</v>
      </c>
      <c r="B42" s="99"/>
      <c r="C42" s="99"/>
      <c r="D42" s="99"/>
      <c r="E42" s="99"/>
      <c r="F42" s="25">
        <f>'[6]УК ВР декабрь нар'!DZ85+'[6]УК ВР декабрь нар'!CS85</f>
        <v>22223.06870500162</v>
      </c>
      <c r="G42" s="1"/>
      <c r="H42" s="1"/>
    </row>
    <row r="43" spans="1:12" ht="15.75" hidden="1" x14ac:dyDescent="0.25">
      <c r="A43" s="99" t="s">
        <v>19</v>
      </c>
      <c r="B43" s="99"/>
      <c r="C43" s="99"/>
      <c r="D43" s="99"/>
      <c r="E43" s="99"/>
      <c r="F43" s="25">
        <f>'[6]УК ВР декабрь нар'!DE85+'[6]УК ВР декабрь нар'!ET85</f>
        <v>4522.5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5">
        <f>'[6]УК ВР декабрь нар'!DI85+'[6]УК ВР декабрь нар'!EU85</f>
        <v>48395.220176257921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6">
        <f>SUM(F46:F54)</f>
        <v>305972.09275000001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5">
        <f>'[6]УК ВР декабрь нар'!GH85</f>
        <v>305487.13</v>
      </c>
      <c r="G46" s="1"/>
      <c r="H46" s="1"/>
      <c r="L46" s="40"/>
    </row>
    <row r="47" spans="1:12" ht="15.75" hidden="1" x14ac:dyDescent="0.25">
      <c r="A47" s="94" t="s">
        <v>31</v>
      </c>
      <c r="B47" s="95"/>
      <c r="C47" s="95"/>
      <c r="D47" s="95"/>
      <c r="E47" s="95"/>
      <c r="F47" s="25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5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5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5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5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5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5">
        <f>'[6]УК ВР декабрь нар'!GK85+'[6]УК ВР декабрь нар'!GL85+'[6]УК ВР декабрь нар'!GN85+'[6]УК ВР декабрь нар'!GO85+'[6]УК ВР декабрь нар'!GP85+'[6]УК ВР декабрь нар'!GQ85+'[6]УК ВР декабрь нар'!GR85+'[6]УК ВР декабрь нар'!GS85+'[6]УК ВР декабрь нар'!GT85+'[6]УК ВР декабрь нар'!GU85+'[6]УК ВР декабрь нар'!GV85</f>
        <v>484.96274999999997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5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2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6">
        <f>F31+F38+F45+F55</f>
        <v>666129.94901809702</v>
      </c>
      <c r="H56" s="1"/>
      <c r="K56" s="19"/>
    </row>
    <row r="57" spans="1:15" ht="15.75" x14ac:dyDescent="0.25">
      <c r="A57" s="31" t="s">
        <v>66</v>
      </c>
      <c r="B57" s="43"/>
      <c r="C57" s="43"/>
      <c r="D57" s="43"/>
      <c r="E57" s="43"/>
      <c r="F57" s="26">
        <f>F58+F59+F60</f>
        <v>122115.56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5">
        <v>18976.3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5">
        <v>103139.26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5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6">
        <f>F56+F57</f>
        <v>788245.50901809707</v>
      </c>
      <c r="G61" s="1"/>
      <c r="H61" s="1"/>
      <c r="N61" s="19"/>
      <c r="O61" s="19"/>
    </row>
    <row r="62" spans="1:15" ht="15.75" x14ac:dyDescent="0.25">
      <c r="A62" s="87" t="s">
        <v>26</v>
      </c>
      <c r="B62" s="87"/>
      <c r="C62" s="87"/>
      <c r="D62" s="87"/>
      <c r="E62" s="87"/>
      <c r="F62" s="27">
        <f>E17</f>
        <v>997813.72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6">
        <f>F17</f>
        <v>1010340.72</v>
      </c>
      <c r="G63" s="1"/>
      <c r="H63" s="28"/>
    </row>
    <row r="64" spans="1:15" ht="15.75" x14ac:dyDescent="0.25">
      <c r="A64" s="111" t="s">
        <v>90</v>
      </c>
      <c r="B64" s="111"/>
      <c r="C64" s="111"/>
      <c r="D64" s="111"/>
      <c r="E64" s="111"/>
      <c r="F64" s="26">
        <f>F30+F62-F61</f>
        <v>2889542.9044756247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3" t="s">
        <v>91</v>
      </c>
      <c r="B68" s="143"/>
      <c r="C68" s="143"/>
      <c r="D68" s="143"/>
      <c r="E68" s="143"/>
      <c r="F68" s="53">
        <f>F64-G17</f>
        <v>2574365.0044756248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1" zoomScale="90" zoomScaleNormal="90" workbookViewId="0">
      <selection activeCell="I17" sqref="I1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710937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6" t="s">
        <v>92</v>
      </c>
      <c r="B1" s="126"/>
      <c r="C1" s="126"/>
      <c r="D1" s="126"/>
      <c r="E1" s="126"/>
      <c r="F1" s="126"/>
      <c r="G1" s="68"/>
      <c r="I1" s="46"/>
    </row>
    <row r="2" spans="1:9" ht="22.5" customHeight="1" x14ac:dyDescent="0.2">
      <c r="A2" s="126" t="str">
        <f>'Р-Крестьянская 8(2022)'!A2:G2</f>
        <v>перед собственниками дома по адресу: ул. Р-Крестьянская 8</v>
      </c>
      <c r="B2" s="68"/>
      <c r="C2" s="68"/>
      <c r="D2" s="68"/>
      <c r="E2" s="68"/>
      <c r="F2" s="68"/>
      <c r="G2" s="68"/>
      <c r="I2" s="46"/>
    </row>
    <row r="3" spans="1:9" hidden="1" x14ac:dyDescent="0.2">
      <c r="A3" s="127" t="s">
        <v>0</v>
      </c>
      <c r="B3" s="128"/>
      <c r="C3" s="128"/>
      <c r="D3" s="128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27" t="s">
        <v>2</v>
      </c>
      <c r="B4" s="128"/>
      <c r="C4" s="128"/>
      <c r="D4" s="128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27" t="s">
        <v>3</v>
      </c>
      <c r="B5" s="128"/>
      <c r="C5" s="128"/>
      <c r="D5" s="128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62"/>
      <c r="B6" s="63"/>
      <c r="C6" s="63"/>
      <c r="D6" s="63"/>
      <c r="E6" s="50" t="s">
        <v>50</v>
      </c>
      <c r="F6" s="47"/>
      <c r="G6" s="47"/>
      <c r="I6" s="46"/>
    </row>
    <row r="7" spans="1:9" ht="10.9" customHeight="1" x14ac:dyDescent="0.25">
      <c r="A7" s="8"/>
      <c r="B7" s="51"/>
      <c r="C7" s="10"/>
      <c r="D7" s="11"/>
      <c r="E7" s="52"/>
      <c r="F7" s="53"/>
      <c r="G7" s="44"/>
      <c r="H7" s="44"/>
      <c r="I7" s="46"/>
    </row>
    <row r="8" spans="1:9" ht="8.4499999999999993" customHeight="1" x14ac:dyDescent="0.25">
      <c r="A8" s="8"/>
      <c r="B8" s="9"/>
      <c r="C8" s="10"/>
      <c r="D8" s="11"/>
      <c r="E8" s="54"/>
      <c r="F8" s="53"/>
      <c r="G8" s="44"/>
    </row>
    <row r="9" spans="1:9" ht="38.25" x14ac:dyDescent="0.2">
      <c r="A9" s="123" t="s">
        <v>5</v>
      </c>
      <c r="B9" s="124"/>
      <c r="C9" s="124"/>
      <c r="D9" s="125"/>
      <c r="E9" s="55" t="s">
        <v>6</v>
      </c>
      <c r="F9" s="55" t="s">
        <v>7</v>
      </c>
      <c r="G9" s="56" t="s">
        <v>81</v>
      </c>
    </row>
    <row r="10" spans="1:9" ht="15.75" x14ac:dyDescent="0.25">
      <c r="A10" s="133" t="s">
        <v>8</v>
      </c>
      <c r="B10" s="134"/>
      <c r="C10" s="134"/>
      <c r="D10" s="135"/>
      <c r="E10" s="57">
        <f>SUM(E11:E16)</f>
        <v>-28160.78</v>
      </c>
      <c r="F10" s="57">
        <f>SUM(F11:F16)</f>
        <v>-12127.5</v>
      </c>
      <c r="G10" s="57">
        <f>SUM(G11:G16)</f>
        <v>408179.97</v>
      </c>
    </row>
    <row r="11" spans="1:9" ht="15.75" x14ac:dyDescent="0.25">
      <c r="A11" s="136" t="s">
        <v>9</v>
      </c>
      <c r="B11" s="137"/>
      <c r="C11" s="137"/>
      <c r="D11" s="138"/>
      <c r="E11" s="18">
        <v>0</v>
      </c>
      <c r="F11" s="18">
        <v>3945.46</v>
      </c>
      <c r="G11" s="18">
        <v>170610.56</v>
      </c>
    </row>
    <row r="12" spans="1:9" ht="15.75" x14ac:dyDescent="0.25">
      <c r="A12" s="136" t="s">
        <v>10</v>
      </c>
      <c r="B12" s="137"/>
      <c r="C12" s="137"/>
      <c r="D12" s="138"/>
      <c r="E12" s="18">
        <v>0</v>
      </c>
      <c r="F12" s="18">
        <v>0</v>
      </c>
      <c r="G12" s="18">
        <v>0</v>
      </c>
    </row>
    <row r="13" spans="1:9" ht="15.75" x14ac:dyDescent="0.25">
      <c r="A13" s="136" t="s">
        <v>11</v>
      </c>
      <c r="B13" s="137"/>
      <c r="C13" s="137"/>
      <c r="D13" s="138"/>
      <c r="E13" s="18">
        <v>-7573.17</v>
      </c>
      <c r="F13" s="18">
        <v>-6845.5</v>
      </c>
      <c r="G13" s="18">
        <v>47363.42</v>
      </c>
    </row>
    <row r="14" spans="1:9" ht="15.75" x14ac:dyDescent="0.25">
      <c r="A14" s="136" t="s">
        <v>12</v>
      </c>
      <c r="B14" s="137"/>
      <c r="C14" s="137"/>
      <c r="D14" s="138"/>
      <c r="E14" s="18">
        <v>-11410.28</v>
      </c>
      <c r="F14" s="18">
        <v>-10332.41</v>
      </c>
      <c r="G14" s="18">
        <v>80838.37</v>
      </c>
    </row>
    <row r="15" spans="1:9" ht="15.75" x14ac:dyDescent="0.25">
      <c r="A15" s="129" t="s">
        <v>93</v>
      </c>
      <c r="B15" s="129"/>
      <c r="C15" s="129"/>
      <c r="D15" s="129"/>
      <c r="E15" s="18">
        <v>-9177.33</v>
      </c>
      <c r="F15" s="18">
        <v>1104.95</v>
      </c>
      <c r="G15" s="18">
        <v>100710.83</v>
      </c>
    </row>
    <row r="16" spans="1:9" ht="15.75" x14ac:dyDescent="0.25">
      <c r="A16" s="136" t="s">
        <v>82</v>
      </c>
      <c r="B16" s="137"/>
      <c r="C16" s="137"/>
      <c r="D16" s="138"/>
      <c r="E16" s="18">
        <v>0</v>
      </c>
      <c r="F16" s="18">
        <v>0</v>
      </c>
      <c r="G16" s="18">
        <v>8656.7900000000009</v>
      </c>
    </row>
    <row r="17" spans="1:10" ht="63.75" customHeight="1" x14ac:dyDescent="0.25">
      <c r="A17" s="139" t="s">
        <v>83</v>
      </c>
      <c r="B17" s="140"/>
      <c r="C17" s="140"/>
      <c r="D17" s="141"/>
      <c r="E17" s="18">
        <v>1096144.83</v>
      </c>
      <c r="F17" s="18">
        <v>1070675.58</v>
      </c>
      <c r="G17" s="18">
        <v>338078.6</v>
      </c>
    </row>
    <row r="18" spans="1:10" ht="15.75" hidden="1" x14ac:dyDescent="0.25">
      <c r="A18" s="129" t="s">
        <v>84</v>
      </c>
      <c r="B18" s="129"/>
      <c r="C18" s="129"/>
      <c r="D18" s="129"/>
      <c r="E18" s="18"/>
      <c r="F18" s="18"/>
      <c r="G18" s="18"/>
      <c r="J18" s="19"/>
    </row>
    <row r="19" spans="1:10" ht="15.75" hidden="1" x14ac:dyDescent="0.25">
      <c r="A19" s="129" t="s">
        <v>85</v>
      </c>
      <c r="B19" s="129"/>
      <c r="C19" s="129"/>
      <c r="D19" s="129"/>
      <c r="E19" s="18"/>
      <c r="F19" s="18"/>
      <c r="G19" s="18"/>
    </row>
    <row r="20" spans="1:10" ht="15.75" hidden="1" x14ac:dyDescent="0.25">
      <c r="A20" s="129" t="s">
        <v>86</v>
      </c>
      <c r="B20" s="129"/>
      <c r="C20" s="129"/>
      <c r="D20" s="129"/>
      <c r="E20" s="18"/>
      <c r="F20" s="18"/>
      <c r="G20" s="18"/>
    </row>
    <row r="21" spans="1:10" ht="32.25" customHeight="1" x14ac:dyDescent="0.25">
      <c r="A21" s="130" t="s">
        <v>87</v>
      </c>
      <c r="B21" s="131"/>
      <c r="C21" s="131"/>
      <c r="D21" s="132"/>
      <c r="E21" s="58">
        <f>SUM(E22:E25)</f>
        <v>54753.490000000005</v>
      </c>
      <c r="F21" s="58">
        <f>SUM(F22:F25)</f>
        <v>53942.77</v>
      </c>
      <c r="G21" s="58">
        <f>SUM(G22:G25)</f>
        <v>10588.26</v>
      </c>
    </row>
    <row r="22" spans="1:10" ht="15.75" x14ac:dyDescent="0.25">
      <c r="A22" s="136" t="s">
        <v>94</v>
      </c>
      <c r="B22" s="137"/>
      <c r="C22" s="137"/>
      <c r="D22" s="138"/>
      <c r="E22" s="18">
        <v>16396.53</v>
      </c>
      <c r="F22" s="18">
        <v>15879.74</v>
      </c>
      <c r="G22" s="18">
        <v>1314.99</v>
      </c>
    </row>
    <row r="23" spans="1:10" ht="15.75" x14ac:dyDescent="0.25">
      <c r="A23" s="136" t="s">
        <v>95</v>
      </c>
      <c r="B23" s="137"/>
      <c r="C23" s="137"/>
      <c r="D23" s="138"/>
      <c r="E23" s="18">
        <v>0</v>
      </c>
      <c r="F23" s="18">
        <v>0</v>
      </c>
      <c r="G23" s="18">
        <v>0</v>
      </c>
    </row>
    <row r="24" spans="1:10" ht="15.75" x14ac:dyDescent="0.25">
      <c r="A24" s="136" t="s">
        <v>57</v>
      </c>
      <c r="B24" s="137"/>
      <c r="C24" s="137"/>
      <c r="D24" s="138"/>
      <c r="E24" s="18">
        <v>32012.16</v>
      </c>
      <c r="F24" s="18">
        <v>31563.21</v>
      </c>
      <c r="G24" s="18">
        <v>8869.69</v>
      </c>
    </row>
    <row r="25" spans="1:10" ht="15.75" x14ac:dyDescent="0.25">
      <c r="A25" s="136" t="s">
        <v>88</v>
      </c>
      <c r="B25" s="137"/>
      <c r="C25" s="137"/>
      <c r="D25" s="138"/>
      <c r="E25" s="18">
        <v>6344.8</v>
      </c>
      <c r="F25" s="18">
        <v>6499.82</v>
      </c>
      <c r="G25" s="18">
        <v>403.58</v>
      </c>
    </row>
    <row r="26" spans="1:10" ht="15.75" hidden="1" x14ac:dyDescent="0.25">
      <c r="A26" s="142" t="s">
        <v>14</v>
      </c>
      <c r="B26" s="142"/>
      <c r="C26" s="142"/>
      <c r="D26" s="142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29" t="s">
        <v>15</v>
      </c>
      <c r="B27" s="129"/>
      <c r="C27" s="129"/>
      <c r="D27" s="129"/>
      <c r="E27" s="18"/>
      <c r="F27" s="18"/>
      <c r="G27" s="18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7" t="s">
        <v>96</v>
      </c>
      <c r="B30" s="87"/>
      <c r="C30" s="87"/>
      <c r="D30" s="87"/>
      <c r="E30" s="87"/>
      <c r="F30" s="39">
        <f>'Р-Крестьянская 8(2022)'!F64</f>
        <v>2889542.9044756247</v>
      </c>
      <c r="G30" s="60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81191.20335907393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5">
        <f>'[7]УК ВР декабрь нар'!W85+'[7]УК ВР декабрь нар'!FE85</f>
        <v>10664.814181359285</v>
      </c>
      <c r="G33" s="1"/>
      <c r="H33" s="1"/>
      <c r="L33" s="45"/>
    </row>
    <row r="34" spans="1:12" ht="15.75" hidden="1" x14ac:dyDescent="0.25">
      <c r="A34" s="94" t="s">
        <v>31</v>
      </c>
      <c r="B34" s="95"/>
      <c r="C34" s="95"/>
      <c r="D34" s="95"/>
      <c r="E34" s="96"/>
      <c r="F34" s="25">
        <f>'[7]УК ВР декабрь нар'!FF85+'[7]УК ВР декабрь нар'!X85</f>
        <v>2590.3427592134703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5">
        <f>'[7]УК ВР декабрь нар'!Y85+'[7]УК ВР декабрь нар'!FH85+'[7]УК ВР декабрь нар'!AW85</f>
        <v>17169.183300000001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5">
        <f>'[7]УК ВР декабрь нар'!AV85+'[7]УК ВР декабрь нар'!FX85</f>
        <v>39842.100000017213</v>
      </c>
      <c r="G36" s="1"/>
      <c r="H36" s="1"/>
    </row>
    <row r="37" spans="1:12" ht="26.45" hidden="1" customHeight="1" x14ac:dyDescent="0.25">
      <c r="A37" s="100" t="s">
        <v>61</v>
      </c>
      <c r="B37" s="101"/>
      <c r="C37" s="101"/>
      <c r="D37" s="101"/>
      <c r="E37" s="102"/>
      <c r="F37" s="25">
        <f>'[7]УК ВР декабрь нар'!FY85+'[7]УК ВР декабрь нар'!AX85</f>
        <v>10924.763118483965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SUM(F40:F44)+54659.88</f>
        <v>270813.81460772199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6" hidden="1" customHeight="1" x14ac:dyDescent="0.25">
      <c r="A40" s="99" t="s">
        <v>97</v>
      </c>
      <c r="B40" s="99"/>
      <c r="C40" s="99"/>
      <c r="D40" s="99"/>
      <c r="E40" s="99"/>
      <c r="F40" s="25">
        <f>'[7]УК ВР март нар'!CQ85+'[7]УК ВР декабрь нар'!CT85+'[7]УК ВР декабрь нар'!ED85+'[7]УК ВР декабрь нар'!EE85</f>
        <v>191798.52802939294</v>
      </c>
      <c r="G40" s="1"/>
      <c r="H40" s="1"/>
      <c r="L40" s="40"/>
    </row>
    <row r="41" spans="1:12" ht="15.6" hidden="1" customHeight="1" x14ac:dyDescent="0.25">
      <c r="A41" s="99" t="s">
        <v>31</v>
      </c>
      <c r="B41" s="99"/>
      <c r="C41" s="99"/>
      <c r="D41" s="99"/>
      <c r="E41" s="99"/>
      <c r="F41" s="25">
        <f>'[7]УК ВР март нар'!CR85+'[7]УК ВР декабрь нар'!EF85</f>
        <v>3188.4906155987373</v>
      </c>
      <c r="G41" s="1"/>
      <c r="H41" s="1"/>
    </row>
    <row r="42" spans="1:12" ht="15.6" hidden="1" customHeight="1" x14ac:dyDescent="0.25">
      <c r="A42" s="99" t="s">
        <v>18</v>
      </c>
      <c r="B42" s="99"/>
      <c r="C42" s="99"/>
      <c r="D42" s="99"/>
      <c r="E42" s="99"/>
      <c r="F42" s="25">
        <f>'[7]УК ВР март нар'!CS85+'[7]УК ВР декабрь нар'!EG85</f>
        <v>10353.982142080527</v>
      </c>
      <c r="G42" s="1"/>
      <c r="H42" s="1"/>
    </row>
    <row r="43" spans="1:12" ht="15.6" hidden="1" customHeight="1" x14ac:dyDescent="0.25">
      <c r="A43" s="99" t="s">
        <v>19</v>
      </c>
      <c r="B43" s="99"/>
      <c r="C43" s="99"/>
      <c r="D43" s="99"/>
      <c r="E43" s="99"/>
      <c r="F43" s="25">
        <f>'[7]УК ВР декабрь нар'!FA85</f>
        <v>2110.5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5">
        <f>'[7]УК ВР март нар'!DI85+'[7]УК ВР декабрь нар'!FB85</f>
        <v>8702.4338206498178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6">
        <f>SUM(F46:F54)</f>
        <v>343982.08000000002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5">
        <f>'[7]УК ВР декабрь нар'!GO85+'[7]УК ВР декабрь нар'!GP85</f>
        <v>343982.08000000002</v>
      </c>
      <c r="G46" s="1"/>
      <c r="H46" s="1"/>
      <c r="L46" s="40"/>
    </row>
    <row r="47" spans="1:12" ht="15.75" hidden="1" x14ac:dyDescent="0.25">
      <c r="A47" s="94" t="s">
        <v>31</v>
      </c>
      <c r="B47" s="95"/>
      <c r="C47" s="95"/>
      <c r="D47" s="95"/>
      <c r="E47" s="95"/>
      <c r="F47" s="25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5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5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5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5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5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5">
        <f>'[7]УК ВР декабрь нар'!GR85+'[7]УК ВР декабрь нар'!GS85+'[7]УК ВР декабрь нар'!GT85+'[7]УК ВР декабрь нар'!GU85+'[7]УК ВР декабрь нар'!GV85+'[7]УК ВР декабрь нар'!GW85+'[7]УК ВР декабрь нар'!GX85+'[7]УК ВР декабрь нар'!GY85+'[7]УК ВР декабрь нар'!GZ85</f>
        <v>0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5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2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6">
        <f>F31+F38+F45+F55</f>
        <v>695987.09796679602</v>
      </c>
      <c r="H56" s="1"/>
      <c r="K56" s="19"/>
    </row>
    <row r="57" spans="1:15" ht="15.75" x14ac:dyDescent="0.25">
      <c r="A57" s="31" t="s">
        <v>66</v>
      </c>
      <c r="B57" s="61"/>
      <c r="C57" s="61"/>
      <c r="D57" s="61"/>
      <c r="E57" s="61"/>
      <c r="F57" s="26">
        <f>F58+F59+F60</f>
        <v>125542.64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5">
        <v>22206.51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5">
        <v>103336.13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5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6">
        <f>F56+F57</f>
        <v>821529.73796679603</v>
      </c>
      <c r="G61" s="1"/>
      <c r="H61" s="1"/>
      <c r="N61" s="19"/>
      <c r="O61" s="19"/>
    </row>
    <row r="62" spans="1:15" ht="15.75" x14ac:dyDescent="0.25">
      <c r="A62" s="87" t="s">
        <v>26</v>
      </c>
      <c r="B62" s="87"/>
      <c r="C62" s="87"/>
      <c r="D62" s="87"/>
      <c r="E62" s="87"/>
      <c r="F62" s="27">
        <f>E17</f>
        <v>1096144.83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6">
        <f>F17</f>
        <v>1070675.58</v>
      </c>
      <c r="G63" s="1"/>
      <c r="H63" s="28"/>
    </row>
    <row r="64" spans="1:15" ht="15.75" x14ac:dyDescent="0.25">
      <c r="A64" s="111" t="s">
        <v>90</v>
      </c>
      <c r="B64" s="111"/>
      <c r="C64" s="111"/>
      <c r="D64" s="111"/>
      <c r="E64" s="111"/>
      <c r="F64" s="26">
        <f>F30+F62-F61</f>
        <v>3164157.9965088288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3" t="s">
        <v>91</v>
      </c>
      <c r="B68" s="143"/>
      <c r="C68" s="143"/>
      <c r="D68" s="143"/>
      <c r="E68" s="143"/>
      <c r="F68" s="53">
        <f>F64-G17</f>
        <v>2826079.3965088287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Р-Крестьянская 8</vt:lpstr>
      <vt:lpstr>Р-Крестьянская 8(2019)</vt:lpstr>
      <vt:lpstr>Р-Крестьянская 8(2020)</vt:lpstr>
      <vt:lpstr>Р-Крестьянская 8(2021)</vt:lpstr>
      <vt:lpstr>Р-Крестьянская 8(2022)</vt:lpstr>
      <vt:lpstr>Р-Крестьянская 8(2023)</vt:lpstr>
      <vt:lpstr>'Р-Крестьянская 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2024-05-17T12:40:49Z</cp:lastPrinted>
  <dcterms:created xsi:type="dcterms:W3CDTF">2013-05-24T09:13:10Z</dcterms:created>
  <dcterms:modified xsi:type="dcterms:W3CDTF">2024-05-17T12:40:51Z</dcterms:modified>
</cp:coreProperties>
</file>